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Rekonstrukce zábradl..." sheetId="2" r:id="rId2"/>
    <sheet name="02 - Vedlejší rozpočtové 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'01 - Rekonstrukce zábradl...'!$C$122:$K$285</definedName>
    <definedName name="_xlnm.Print_Area" localSheetId="1">'01 - Rekonstrukce zábradl...'!$C$4:$J$76,'01 - Rekonstrukce zábradl...'!$C$82:$J$104,'01 - Rekonstrukce zábradl...'!$C$110:$K$285</definedName>
    <definedName name="_xlnm.Print_Titles" localSheetId="1">'01 - Rekonstrukce zábradl...'!$122:$122</definedName>
    <definedName name="_xlnm._FilterDatabase" localSheetId="2" hidden="1">'02 - Vedlejší rozpočtové ...'!$C$119:$K$128</definedName>
    <definedName name="_xlnm.Print_Area" localSheetId="2">'02 - Vedlejší rozpočtové ...'!$C$4:$J$76,'02 - Vedlejší rozpočtové ...'!$C$82:$J$101,'02 - Vedlejší rozpočtové ...'!$C$107:$K$128</definedName>
    <definedName name="_xlnm.Print_Titles" localSheetId="2">'02 - Vedlejší rozpočtové ...'!$119:$119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28"/>
  <c r="BH128"/>
  <c r="BG128"/>
  <c r="BF128"/>
  <c r="T128"/>
  <c r="T127"/>
  <c r="R128"/>
  <c r="R127"/>
  <c r="P128"/>
  <c r="P127"/>
  <c r="BI126"/>
  <c r="BH126"/>
  <c r="BG126"/>
  <c r="BF126"/>
  <c r="T126"/>
  <c r="R126"/>
  <c r="P126"/>
  <c r="BI125"/>
  <c r="BH125"/>
  <c r="BG125"/>
  <c r="BF125"/>
  <c r="T125"/>
  <c r="R125"/>
  <c r="P125"/>
  <c r="BI123"/>
  <c r="BH123"/>
  <c r="BG123"/>
  <c r="BF123"/>
  <c r="T123"/>
  <c r="T122"/>
  <c r="R123"/>
  <c r="R122"/>
  <c r="P123"/>
  <c r="P122"/>
  <c r="J117"/>
  <c r="F116"/>
  <c r="F114"/>
  <c r="E112"/>
  <c r="J92"/>
  <c r="F91"/>
  <c r="F89"/>
  <c r="E87"/>
  <c r="J21"/>
  <c r="E21"/>
  <c r="J116"/>
  <c r="J20"/>
  <c r="J18"/>
  <c r="E18"/>
  <c r="F117"/>
  <c r="J17"/>
  <c r="J12"/>
  <c r="J114"/>
  <c r="E7"/>
  <c r="E110"/>
  <c i="2" r="J37"/>
  <c r="J36"/>
  <c i="1" r="AY95"/>
  <c i="2" r="J35"/>
  <c i="1" r="AX95"/>
  <c i="2" r="BI285"/>
  <c r="BH285"/>
  <c r="BG285"/>
  <c r="BF285"/>
  <c r="T285"/>
  <c r="R285"/>
  <c r="P285"/>
  <c r="BI282"/>
  <c r="BH282"/>
  <c r="BG282"/>
  <c r="BF282"/>
  <c r="T282"/>
  <c r="R282"/>
  <c r="P282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7"/>
  <c r="BH247"/>
  <c r="BG247"/>
  <c r="BF247"/>
  <c r="T247"/>
  <c r="R247"/>
  <c r="P247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3"/>
  <c r="BH223"/>
  <c r="BG223"/>
  <c r="BF223"/>
  <c r="T223"/>
  <c r="R223"/>
  <c r="P223"/>
  <c r="BI215"/>
  <c r="BH215"/>
  <c r="BG215"/>
  <c r="BF215"/>
  <c r="T215"/>
  <c r="R215"/>
  <c r="P215"/>
  <c r="BI206"/>
  <c r="BH206"/>
  <c r="BG206"/>
  <c r="BF206"/>
  <c r="T206"/>
  <c r="R206"/>
  <c r="P206"/>
  <c r="BI200"/>
  <c r="BH200"/>
  <c r="BG200"/>
  <c r="BF200"/>
  <c r="T200"/>
  <c r="R200"/>
  <c r="P200"/>
  <c r="BI197"/>
  <c r="BH197"/>
  <c r="BG197"/>
  <c r="BF197"/>
  <c r="T197"/>
  <c r="T196"/>
  <c r="R197"/>
  <c r="R196"/>
  <c r="P197"/>
  <c r="P196"/>
  <c r="BI195"/>
  <c r="BH195"/>
  <c r="BG195"/>
  <c r="BF195"/>
  <c r="T195"/>
  <c r="R195"/>
  <c r="P195"/>
  <c r="BI192"/>
  <c r="BH192"/>
  <c r="BG192"/>
  <c r="BF192"/>
  <c r="T192"/>
  <c r="R192"/>
  <c r="P192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4"/>
  <c r="BH184"/>
  <c r="BG184"/>
  <c r="BF184"/>
  <c r="T184"/>
  <c r="R184"/>
  <c r="P184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51"/>
  <c r="BH151"/>
  <c r="BG151"/>
  <c r="BF151"/>
  <c r="T151"/>
  <c r="R151"/>
  <c r="P151"/>
  <c r="BI144"/>
  <c r="BH144"/>
  <c r="BG144"/>
  <c r="BF144"/>
  <c r="T144"/>
  <c r="R144"/>
  <c r="P144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J120"/>
  <c r="F119"/>
  <c r="F117"/>
  <c r="E115"/>
  <c r="J92"/>
  <c r="F91"/>
  <c r="F89"/>
  <c r="E87"/>
  <c r="J21"/>
  <c r="E21"/>
  <c r="J119"/>
  <c r="J20"/>
  <c r="J18"/>
  <c r="E18"/>
  <c r="F92"/>
  <c r="J17"/>
  <c r="J12"/>
  <c r="J117"/>
  <c r="E7"/>
  <c r="E113"/>
  <c i="1" r="L90"/>
  <c r="AM90"/>
  <c r="AM89"/>
  <c r="L89"/>
  <c r="AM87"/>
  <c r="L87"/>
  <c r="L85"/>
  <c r="L84"/>
  <c i="3" r="BK128"/>
  <c r="J128"/>
  <c r="BK126"/>
  <c r="J126"/>
  <c r="BK125"/>
  <c r="J125"/>
  <c r="BK123"/>
  <c r="J123"/>
  <c i="2" r="BK285"/>
  <c r="J285"/>
  <c r="BK282"/>
  <c r="J282"/>
  <c r="BK264"/>
  <c r="J264"/>
  <c r="BK261"/>
  <c r="J261"/>
  <c r="BK258"/>
  <c r="J258"/>
  <c r="BK255"/>
  <c r="J255"/>
  <c r="BK252"/>
  <c r="J252"/>
  <c r="BK247"/>
  <c r="BK243"/>
  <c r="J239"/>
  <c r="BK235"/>
  <c r="J231"/>
  <c r="BK223"/>
  <c r="J215"/>
  <c r="J206"/>
  <c r="BK200"/>
  <c r="BK197"/>
  <c r="BK195"/>
  <c r="J195"/>
  <c r="BK192"/>
  <c r="BK190"/>
  <c r="BK189"/>
  <c r="BK188"/>
  <c r="BK184"/>
  <c r="BK181"/>
  <c r="J177"/>
  <c r="BK173"/>
  <c r="BK170"/>
  <c r="BK166"/>
  <c r="J162"/>
  <c r="BK158"/>
  <c r="J154"/>
  <c r="BK151"/>
  <c r="J144"/>
  <c r="BK134"/>
  <c r="J130"/>
  <c r="J126"/>
  <c r="J247"/>
  <c r="J243"/>
  <c r="BK239"/>
  <c r="J235"/>
  <c r="BK231"/>
  <c r="J223"/>
  <c r="BK215"/>
  <c r="BK206"/>
  <c r="J200"/>
  <c r="J197"/>
  <c r="J192"/>
  <c r="J190"/>
  <c r="J189"/>
  <c r="J188"/>
  <c r="J184"/>
  <c r="J181"/>
  <c r="BK177"/>
  <c r="J173"/>
  <c r="J170"/>
  <c r="J166"/>
  <c r="BK162"/>
  <c r="J158"/>
  <c r="BK154"/>
  <c r="J151"/>
  <c r="BK144"/>
  <c r="J134"/>
  <c r="BK130"/>
  <c r="BK126"/>
  <c i="1" r="AS94"/>
  <c i="2" l="1" r="BK125"/>
  <c r="J125"/>
  <c r="J98"/>
  <c r="P125"/>
  <c r="R125"/>
  <c r="T125"/>
  <c r="BK172"/>
  <c r="J172"/>
  <c r="J99"/>
  <c r="P172"/>
  <c r="R172"/>
  <c r="T172"/>
  <c r="BK187"/>
  <c r="J187"/>
  <c r="J100"/>
  <c r="P187"/>
  <c r="R187"/>
  <c r="T187"/>
  <c r="BK199"/>
  <c r="J199"/>
  <c r="J103"/>
  <c r="P199"/>
  <c r="P198"/>
  <c r="R199"/>
  <c r="R198"/>
  <c r="T199"/>
  <c r="T198"/>
  <c i="3" r="BK124"/>
  <c r="J124"/>
  <c r="J99"/>
  <c r="P124"/>
  <c r="P121"/>
  <c r="P120"/>
  <c i="1" r="AU96"/>
  <c i="3" r="R124"/>
  <c r="R121"/>
  <c r="R120"/>
  <c r="T124"/>
  <c r="T121"/>
  <c r="T120"/>
  <c i="2" r="E85"/>
  <c r="J89"/>
  <c r="J91"/>
  <c r="F120"/>
  <c r="BE126"/>
  <c r="BE134"/>
  <c r="BE151"/>
  <c r="BE158"/>
  <c r="BE170"/>
  <c r="BE173"/>
  <c r="BE184"/>
  <c r="BE188"/>
  <c r="BE192"/>
  <c r="BE195"/>
  <c r="BE200"/>
  <c r="BE235"/>
  <c r="BE252"/>
  <c r="BE130"/>
  <c r="BE144"/>
  <c r="BE154"/>
  <c r="BE162"/>
  <c r="BE166"/>
  <c r="BE177"/>
  <c r="BE181"/>
  <c r="BE189"/>
  <c r="BE190"/>
  <c r="BE197"/>
  <c r="BE206"/>
  <c r="BE215"/>
  <c r="BE223"/>
  <c r="BE231"/>
  <c r="BE239"/>
  <c r="BE243"/>
  <c r="BE247"/>
  <c r="BE255"/>
  <c r="BE258"/>
  <c r="BE261"/>
  <c r="BE264"/>
  <c r="BE282"/>
  <c r="BE285"/>
  <c r="BK196"/>
  <c r="J196"/>
  <c r="J101"/>
  <c i="3" r="E85"/>
  <c r="J89"/>
  <c r="J91"/>
  <c r="F92"/>
  <c r="BE123"/>
  <c r="BE125"/>
  <c r="BE126"/>
  <c r="BE128"/>
  <c r="BK122"/>
  <c r="J122"/>
  <c r="J98"/>
  <c r="BK127"/>
  <c r="J127"/>
  <c r="J100"/>
  <c i="2" r="F34"/>
  <c i="1" r="BA95"/>
  <c i="2" r="J34"/>
  <c i="1" r="AW95"/>
  <c i="2" r="F35"/>
  <c i="1" r="BB95"/>
  <c i="2" r="F36"/>
  <c i="1" r="BC95"/>
  <c i="2" r="F37"/>
  <c i="1" r="BD95"/>
  <c i="3" r="F34"/>
  <c i="1" r="BA96"/>
  <c i="3" r="J34"/>
  <c i="1" r="AW96"/>
  <c i="3" r="F35"/>
  <c i="1" r="BB96"/>
  <c i="3" r="F36"/>
  <c i="1" r="BC96"/>
  <c i="3" r="F37"/>
  <c i="1" r="BD96"/>
  <c i="2" l="1" r="T124"/>
  <c r="T123"/>
  <c r="R124"/>
  <c r="R123"/>
  <c r="P124"/>
  <c r="P123"/>
  <c i="1" r="AU95"/>
  <c i="2" r="BK124"/>
  <c r="J124"/>
  <c r="J97"/>
  <c r="BK198"/>
  <c r="J198"/>
  <c r="J102"/>
  <c i="3" r="BK121"/>
  <c r="J121"/>
  <c r="J97"/>
  <c i="1" r="AU94"/>
  <c r="BA94"/>
  <c r="W30"/>
  <c r="BD94"/>
  <c r="W33"/>
  <c r="BB94"/>
  <c r="W31"/>
  <c r="BC94"/>
  <c r="W32"/>
  <c i="2" r="F33"/>
  <c i="1" r="AZ95"/>
  <c i="2" r="J33"/>
  <c i="1" r="AV95"/>
  <c r="AT95"/>
  <c i="3" r="F33"/>
  <c i="1" r="AZ96"/>
  <c i="3" r="J33"/>
  <c i="1" r="AV96"/>
  <c r="AT96"/>
  <c i="2" l="1" r="BK123"/>
  <c r="J123"/>
  <c r="J96"/>
  <c i="3" r="BK120"/>
  <c r="J120"/>
  <c r="J96"/>
  <c i="1" r="AZ94"/>
  <c r="AV94"/>
  <c r="AK29"/>
  <c r="AW94"/>
  <c r="AK30"/>
  <c r="AX94"/>
  <c r="AY94"/>
  <c l="1" r="W29"/>
  <c i="2" r="J30"/>
  <c i="1" r="AG95"/>
  <c r="AN95"/>
  <c i="3" r="J30"/>
  <c i="1" r="AG96"/>
  <c r="AN96"/>
  <c r="AT94"/>
  <c i="2" l="1" r="J39"/>
  <c i="3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<sst xmlns="http://schemas.openxmlformats.org/spreadsheetml/2006/main">
  <si>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</si>
  <si>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</si>
  <si>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</si>
  <si>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</si>
  <si>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</si>
  <si>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{7cf30ab0-46ee-4f72-bfa1-a1592f195356}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</si>
  <si>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</si>
  <si>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</si>
  <si>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</si>
  <si>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</si>
  <si>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</si>
  <si>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</si>
  <si>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</si>
  <si>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</si>
  <si>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2020-019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</si>
  <si>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</si>
  <si>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</si>
  <si>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VAR č.1 - Malšovice - zábradlí u hřiště</t>
  </si>
  <si>
    <t>KSO:</t>
  </si>
  <si>
    <t>CC-CZ:</t>
  </si>
  <si>
    <t>Místo:</t>
  </si>
  <si>
    <t xml:space="preserve"> </t>
  </si>
  <si>
    <t>Datum:</t>
  </si>
  <si>
    <t>15. 5. 2020</t>
  </si>
  <si>
    <t>Zadavatel:</t>
  </si>
  <si>
    <t>IČ:</t>
  </si>
  <si>
    <t>04101456</t>
  </si>
  <si>
    <t>HORTECH estate s.r.o.</t>
  </si>
  <si>
    <t>DIČ:</t>
  </si>
  <si>
    <t>CZ04101456</t>
  </si>
  <si>
    <t>Uchazeč:</t>
  </si>
  <si>
    <t>Vyplň údaj</t>
  </si>
  <si>
    <t>Projektant:</t>
  </si>
  <si>
    <t>True</t>
  </si>
  <si>
    <t>Zpracovatel:</t>
  </si>
  <si>
    <t>11461527</t>
  </si>
  <si>
    <t>Josef Beran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</si>
  <si>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</si>
  <si>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</si>
  <si>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</si>
  <si>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</si>
  <si>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</si>
  <si>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</si>
  <si>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</si>
  <si>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</si>
  <si>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</si>
  <si>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</si>
  <si>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</si>
  <si>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</si>
  <si>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</si>
  <si>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</si>
  <si>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</si>
  <si>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</si>
  <si>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</si>
  <si>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</si>
  <si>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</si>
  <si>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</si>
  <si>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</si>
  <si>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</si>
  <si>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</si>
  <si>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</si>
  <si>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</si>
  <si>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</si>
  <si>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</si>
  <si>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</si>
  <si>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</si>
  <si>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</si>
  <si>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</si>
  <si>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</si>
  <si>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</si>
  <si>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</si>
  <si>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</si>
  <si>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</si>
  <si>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</si>
  <si>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</si>
  <si>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</si>
  <si>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</si>
  <si>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</si>
  <si>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</si>
  <si>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</si>
  <si>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</si>
  <si>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</si>
  <si>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</si>
  <si>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</si>
  <si>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 xml:space="preserve">Rekonstrukce zábradlí okolo  hřiště</t>
  </si>
  <si>
    <t>STA</t>
  </si>
  <si>
    <t>1</t>
  </si>
  <si>
    <t>{2a6f96dd-9de1-4ee7-a991-c39b2223b04b}</t>
  </si>
  <si>
    <t>2</t>
  </si>
  <si>
    <t>02</t>
  </si>
  <si>
    <t>Vedlejší rozpočtové náklady</t>
  </si>
  <si>
    <t>{cd5ce7ce-cc45-47c8-906b-af4cbe69ab7f}</t>
  </si>
  <si>
    <t>KRYCÍ LIST SOUPISU PRACÍ</t>
  </si>
  <si>
    <t>Objekt:</t>
  </si>
  <si>
    <t xml:space="preserve">01 - Rekonstrukce zábradlí okolo  hřiště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</si>
  <si>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</si>
  <si>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</si>
  <si>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</si>
  <si>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</si>
  <si>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</si>
  <si>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</si>
  <si>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</si>
  <si>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</si>
  <si>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</si>
  <si>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</si>
  <si>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</si>
  <si>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</si>
  <si>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</si>
  <si>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</si>
  <si>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</si>
  <si>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</si>
  <si>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</si>
  <si>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</si>
  <si>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</si>
  <si>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</si>
  <si>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</si>
  <si>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</si>
  <si>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</si>
  <si>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</si>
  <si>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</si>
  <si>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</si>
  <si>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</si>
  <si>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</si>
  <si>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</si>
  <si>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</si>
  <si>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131151100</t>
  </si>
  <si>
    <t>Hloubení jam nezapažených v hornině třídy těžitelnosti I, skupiny 1 a 2 objem do 20 m3 strojně</t>
  </si>
  <si>
    <t>m3</t>
  </si>
  <si>
    <t>4</t>
  </si>
  <si>
    <t>-793436776</t>
  </si>
  <si>
    <t>VV</t>
  </si>
  <si>
    <t>"Nové jamky pro sloupky"</t>
  </si>
  <si>
    <t>0,5*0,5*0,50*120</t>
  </si>
  <si>
    <t>Součet</t>
  </si>
  <si>
    <t>139951121</t>
  </si>
  <si>
    <t>Bourání kcí v hloubených vykopávkách ze zdiva z betonu prostého strojně</t>
  </si>
  <si>
    <t>-1813141170</t>
  </si>
  <si>
    <t>"Bourání základ patek zábradlí"</t>
  </si>
  <si>
    <t>(0,40*0,40*0,60)*110</t>
  </si>
  <si>
    <t>3</t>
  </si>
  <si>
    <t>162551108</t>
  </si>
  <si>
    <t>Vodorovné přemístění do 3000 m výkopku/sypaniny z horniny třídy těžitelnosti I, skupiny 1 až 3</t>
  </si>
  <si>
    <t>2125902837</t>
  </si>
  <si>
    <t>"Výkopek z jam"</t>
  </si>
  <si>
    <t>"Recyklát"</t>
  </si>
  <si>
    <t>"Pro zásyp jam po odstranění betonu"</t>
  </si>
  <si>
    <t>(0,40*0,40*0,45)*110</t>
  </si>
  <si>
    <t>"Ornice"</t>
  </si>
  <si>
    <t>0,40*0,40*0,15*110</t>
  </si>
  <si>
    <t>167151101</t>
  </si>
  <si>
    <t>Nakládání výkopku z hornin třídy těžitelnosti I, skupiny 1 až 3 do 100 m3</t>
  </si>
  <si>
    <t>2084029159</t>
  </si>
  <si>
    <t>"Nakládání recyklátu"</t>
  </si>
  <si>
    <t>"Nakládání ornice"</t>
  </si>
  <si>
    <t>5</t>
  </si>
  <si>
    <t>171251201</t>
  </si>
  <si>
    <t>Uložení sypaniny na skládky nebo meziskládky</t>
  </si>
  <si>
    <t>1341552492</t>
  </si>
  <si>
    <t>25,56</t>
  </si>
  <si>
    <t>6</t>
  </si>
  <si>
    <t>174151101</t>
  </si>
  <si>
    <t>Zásyp jam, šachet rýh nebo kolem objektů sypaninou se zhutněním</t>
  </si>
  <si>
    <t>1857394717</t>
  </si>
  <si>
    <t>"Zásyp jam po odstranění betonu"</t>
  </si>
  <si>
    <t>7</t>
  </si>
  <si>
    <t>M</t>
  </si>
  <si>
    <t>58981122</t>
  </si>
  <si>
    <t>recyklát betonový frakce 0/32</t>
  </si>
  <si>
    <t>t</t>
  </si>
  <si>
    <t>8</t>
  </si>
  <si>
    <t>-1382166670</t>
  </si>
  <si>
    <t>"Recyklát pro zásyp jam po odstranění betonových patek"</t>
  </si>
  <si>
    <t>(0,40*0,40*0,45)*110*2</t>
  </si>
  <si>
    <t>181311103</t>
  </si>
  <si>
    <t>Rozprostření ornice tl vrstvy do 200 mm v rovině nebo ve svahu do 1:5 ručně</t>
  </si>
  <si>
    <t>m2</t>
  </si>
  <si>
    <t>-813105782</t>
  </si>
  <si>
    <t>"Do jam po zásypu recyklátem"</t>
  </si>
  <si>
    <t>(0,40*0,40)*110</t>
  </si>
  <si>
    <t>9</t>
  </si>
  <si>
    <t>181411131</t>
  </si>
  <si>
    <t>Založení parkového trávníku výsevem plochy do 1000 m2 v rovině a ve svahu do 1:5</t>
  </si>
  <si>
    <t>163760606</t>
  </si>
  <si>
    <t>"V ploše jam po zásypu recyklátem"</t>
  </si>
  <si>
    <t>10</t>
  </si>
  <si>
    <t>00572410</t>
  </si>
  <si>
    <t>osivo směs travní parková</t>
  </si>
  <si>
    <t>kg</t>
  </si>
  <si>
    <t>1013402430</t>
  </si>
  <si>
    <t>17,28*0,15 'Přepočtené koeficientem množství</t>
  </si>
  <si>
    <t>Svislé a kompletní konstrukce</t>
  </si>
  <si>
    <t>11</t>
  </si>
  <si>
    <t>338171113</t>
  </si>
  <si>
    <t>Osazování sloupků a vzpěr plotových ocelových v do 2,00 m se zabetonováním</t>
  </si>
  <si>
    <t>kus</t>
  </si>
  <si>
    <t>280366872</t>
  </si>
  <si>
    <t>"Nové sloupky zábradlí"</t>
  </si>
  <si>
    <t>120</t>
  </si>
  <si>
    <t>12</t>
  </si>
  <si>
    <t>14550256</t>
  </si>
  <si>
    <t>profil ocelový čtvercový svařovaný 60x60x4mm-žárově zinkovat</t>
  </si>
  <si>
    <t>32</t>
  </si>
  <si>
    <t>16</t>
  </si>
  <si>
    <t>-958846082</t>
  </si>
  <si>
    <t>"Nové sloupky Jekl 60x60x - 6,71 kg/m"</t>
  </si>
  <si>
    <t>((6,71*1,8*1,05)*120)/1000</t>
  </si>
  <si>
    <t>13</t>
  </si>
  <si>
    <t>348101210</t>
  </si>
  <si>
    <t>Osazení vrat a vrátek k oplocení na ocelové sloupky do 2 m2</t>
  </si>
  <si>
    <t>889848709</t>
  </si>
  <si>
    <t>14</t>
  </si>
  <si>
    <t>348101220</t>
  </si>
  <si>
    <t>Osazení vrat a vrátek k oplocení na ocelové sloupky do 4 m2</t>
  </si>
  <si>
    <t>1778811724</t>
  </si>
  <si>
    <t>997</t>
  </si>
  <si>
    <t>Přesun sutě</t>
  </si>
  <si>
    <t>997002611</t>
  </si>
  <si>
    <t>Nakládání suti a vybouraných hmot</t>
  </si>
  <si>
    <t>-841198909</t>
  </si>
  <si>
    <t>997013501</t>
  </si>
  <si>
    <t>Odvoz suti a vybouraných hmot na skládku nebo meziskládku do 1 km se složením</t>
  </si>
  <si>
    <t>-1921030418</t>
  </si>
  <si>
    <t>17</t>
  </si>
  <si>
    <t>997013509</t>
  </si>
  <si>
    <t>Příplatek k odvozu suti a vybouraných hmot na skládku ZKD 1 km přes 1 km</t>
  </si>
  <si>
    <t>-2097945537</t>
  </si>
  <si>
    <t>25,754*9 'Přepočtené koeficientem množství</t>
  </si>
  <si>
    <t>18</t>
  </si>
  <si>
    <t>997013656</t>
  </si>
  <si>
    <t>Výzisk za odevzdání železného šrotu</t>
  </si>
  <si>
    <t>-666105500</t>
  </si>
  <si>
    <t>-14,742*314</t>
  </si>
  <si>
    <t>19</t>
  </si>
  <si>
    <t>997013861</t>
  </si>
  <si>
    <t>Poplatek za uložení stavebního odpadu na recyklační skládce (skládkovné) z prostého betonu kód odpadu 17 01 01</t>
  </si>
  <si>
    <t>1087646623</t>
  </si>
  <si>
    <t>998</t>
  </si>
  <si>
    <t>Přesun hmot</t>
  </si>
  <si>
    <t>20</t>
  </si>
  <si>
    <t>998232110</t>
  </si>
  <si>
    <t>Přesun hmot pro oplocení zděné z cihel nebo tvárnic, ocelové v do 3 m</t>
  </si>
  <si>
    <t>1824629715</t>
  </si>
  <si>
    <t>PSV</t>
  </si>
  <si>
    <t>Práce a dodávky PSV</t>
  </si>
  <si>
    <t>767</t>
  </si>
  <si>
    <t>Konstrukce zámečnické</t>
  </si>
  <si>
    <t>767161813</t>
  </si>
  <si>
    <t>Demontáž zábradlí rovného nerozebíratelného hmotnosti 1m zábradlí do 20 kg do suti</t>
  </si>
  <si>
    <t>m</t>
  </si>
  <si>
    <t>758263759</t>
  </si>
  <si>
    <t>"Odstranění stávajícího zábradlí"</t>
  </si>
  <si>
    <t>((98,70+63)*2)</t>
  </si>
  <si>
    <t>"Odpočet střídaček"</t>
  </si>
  <si>
    <t>-4,5*2</t>
  </si>
  <si>
    <t>22</t>
  </si>
  <si>
    <t>767163111</t>
  </si>
  <si>
    <t>Montáž přímého kového zábradlí z dílců do ocelové konstrukce v rovině</t>
  </si>
  <si>
    <t>-1363373721</t>
  </si>
  <si>
    <t>"Nové zábradlí"</t>
  </si>
  <si>
    <t>(((1+63+1)+(0,5+98+0,5))*2)</t>
  </si>
  <si>
    <t>"Odpočet vstupních branek a vrat"</t>
  </si>
  <si>
    <t>-1,4*6</t>
  </si>
  <si>
    <t>-3*2</t>
  </si>
  <si>
    <t>23</t>
  </si>
  <si>
    <t>14550136</t>
  </si>
  <si>
    <t>profil ocelový obdélníkový svařovaný 50x30x2mm</t>
  </si>
  <si>
    <t>762341719</t>
  </si>
  <si>
    <t>"Vodorovné prvky zábradlí - Jekl 50x30x2 - 2,29 kg/m"</t>
  </si>
  <si>
    <t>((2,29*2,84*2*1,05)/1000)*102</t>
  </si>
  <si>
    <t>"Vrátka"</t>
  </si>
  <si>
    <t>(2,29*1,4*2*1,05)*6/1000</t>
  </si>
  <si>
    <t>"Brána"</t>
  </si>
  <si>
    <t>(2,29*3*2*2*1,05)*2/1000</t>
  </si>
  <si>
    <t>24</t>
  </si>
  <si>
    <t>14550113</t>
  </si>
  <si>
    <t>profil ocelový obdélníkový svařovaný 30x15x2mm</t>
  </si>
  <si>
    <t>-451396521</t>
  </si>
  <si>
    <t>"Svislé prvky zábradlí - Jekl 30x15x2 - 1,38 kg/m"</t>
  </si>
  <si>
    <t>((1,38*1,04*23*1,05)/1000)*102</t>
  </si>
  <si>
    <t>((1,38*1,04*15*1,05)*6)/1000</t>
  </si>
  <si>
    <t>((1,38*1,04*30*1,05)*4)/1000</t>
  </si>
  <si>
    <t>25</t>
  </si>
  <si>
    <t>13010360</t>
  </si>
  <si>
    <t>ocel pásová válcovaná za studena 60x5mm</t>
  </si>
  <si>
    <t>-467738565</t>
  </si>
  <si>
    <t>"Kotevní prvky dílů"</t>
  </si>
  <si>
    <t>(2,5*0,05*4*1,05)*102/1000</t>
  </si>
  <si>
    <t>26</t>
  </si>
  <si>
    <t>309091922</t>
  </si>
  <si>
    <t>ŠROUB ŠESTIHRANNÝ SE ZÁVITEM K HLAVĚ, DIN 933, NEREZ A4, M12 x 30 mm</t>
  </si>
  <si>
    <t>-1267346976</t>
  </si>
  <si>
    <t>"Nerezové šrouby na kotvení prvků zábradlí"</t>
  </si>
  <si>
    <t>102*4*1,10</t>
  </si>
  <si>
    <t>27</t>
  </si>
  <si>
    <t>311110133</t>
  </si>
  <si>
    <t>Matice M12 A4 NEREZ vysoká pojistná s PA kroužkem DIN 982</t>
  </si>
  <si>
    <t>1373315066</t>
  </si>
  <si>
    <t>"Pro nerezové šrouby na kotvení prvků zábradlí"</t>
  </si>
  <si>
    <t>28</t>
  </si>
  <si>
    <t>31121022</t>
  </si>
  <si>
    <t>podložka nerezová 13 DIN 9021</t>
  </si>
  <si>
    <t>2023886626</t>
  </si>
  <si>
    <t>29</t>
  </si>
  <si>
    <t>59231516</t>
  </si>
  <si>
    <t>Pant na dveře a vrata - navařovací pr.16 mm x 140 mm FM-414140A, bez úpravy</t>
  </si>
  <si>
    <t>1193326340</t>
  </si>
  <si>
    <t>"Panty na vrata a vrátka"</t>
  </si>
  <si>
    <t>6*2</t>
  </si>
  <si>
    <t>2*4</t>
  </si>
  <si>
    <t>30</t>
  </si>
  <si>
    <t>767651129</t>
  </si>
  <si>
    <t>Montáž kování 8vrat a vrátek - kliky se zámkem</t>
  </si>
  <si>
    <t>-459400664</t>
  </si>
  <si>
    <t>31</t>
  </si>
  <si>
    <t>54924018</t>
  </si>
  <si>
    <t>Zámek WB(FAB) Bílý pozink 72mm ZAMEKWB</t>
  </si>
  <si>
    <t>253678727</t>
  </si>
  <si>
    <t>54924019</t>
  </si>
  <si>
    <t>Stavební vložka 30/35 3 klíče nikl</t>
  </si>
  <si>
    <t>910793000</t>
  </si>
  <si>
    <t>33</t>
  </si>
  <si>
    <t>54914610</t>
  </si>
  <si>
    <t>KLIKA-KLIKA SATURN ÚZKÝ ŠTÍTEK 32 MM</t>
  </si>
  <si>
    <t>1770137271</t>
  </si>
  <si>
    <t>34</t>
  </si>
  <si>
    <t>767991913</t>
  </si>
  <si>
    <t>Výroba plotových dílů</t>
  </si>
  <si>
    <t>-1216769708</t>
  </si>
  <si>
    <t>"Nové sloupky Jekl 60x60x4 - 6,71 kg/m"</t>
  </si>
  <si>
    <t>((6,71*1,8*1,05)*120)</t>
  </si>
  <si>
    <t>(2,29*2,84*2*1,05)*102</t>
  </si>
  <si>
    <t>((1,38*1,04*23*1,05)*102)</t>
  </si>
  <si>
    <t>(2,5*0,05*4*1,05)*102</t>
  </si>
  <si>
    <t>"Pant na vrata a vrátka"</t>
  </si>
  <si>
    <t>(2,29*1,4*2*1,05)*6</t>
  </si>
  <si>
    <t>((1,38*1,04*15*1,05)*6)</t>
  </si>
  <si>
    <t>(2,29*3*2*2*1,05)*2</t>
  </si>
  <si>
    <t>((1,38*1,04*30*1,05)*4)</t>
  </si>
  <si>
    <t>35</t>
  </si>
  <si>
    <t>767991914</t>
  </si>
  <si>
    <t>Žárové pozinkování zábradlí</t>
  </si>
  <si>
    <t>-969751108</t>
  </si>
  <si>
    <t>6923,342</t>
  </si>
  <si>
    <t>36</t>
  </si>
  <si>
    <t>998767101</t>
  </si>
  <si>
    <t>Přesun hmot tonážní pro zámečnické konstrukce v objektech v do 6 m</t>
  </si>
  <si>
    <t>-326316664</t>
  </si>
  <si>
    <t>02 - Vedlejší rozpočtové náklady</t>
  </si>
  <si>
    <t>VRN - Vedlejší rozpočtové náklady</t>
  </si>
  <si>
    <t xml:space="preserve">    VRN3 - Zařízení staveniště</t>
  </si>
  <si>
    <t xml:space="preserve">    VRN6 - Územní vlivy</t>
  </si>
  <si>
    <t xml:space="preserve">    VRN7 - Provozní vlivy</t>
  </si>
  <si>
    <t>VRN</t>
  </si>
  <si>
    <t>VRN3</t>
  </si>
  <si>
    <t>Zařízení staveniště</t>
  </si>
  <si>
    <t>030001000</t>
  </si>
  <si>
    <t>%</t>
  </si>
  <si>
    <t>1024</t>
  </si>
  <si>
    <t>-1104556136</t>
  </si>
  <si>
    <t>VRN6</t>
  </si>
  <si>
    <t>Územní vlivy</t>
  </si>
  <si>
    <t>060001000</t>
  </si>
  <si>
    <t>2055121450</t>
  </si>
  <si>
    <t>065002000</t>
  </si>
  <si>
    <t>Mimostaveništní doprava materiálů</t>
  </si>
  <si>
    <t>-626546523</t>
  </si>
  <si>
    <t>VRN7</t>
  </si>
  <si>
    <t>Provozní vlivy</t>
  </si>
  <si>
    <t>070001000</t>
  </si>
  <si>
    <t>-1512495984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</si>
</sst>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30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29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31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31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33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35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33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38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39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40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41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42</v>
      </c>
      <c r="E29" s="47"/>
      <c r="F29" s="32" t="s">
        <v>43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44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45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46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47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48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49</v>
      </c>
      <c r="U35" s="54"/>
      <c r="V35" s="54"/>
      <c r="W35" s="54"/>
      <c r="X35" s="56" t="s">
        <v>50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51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52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53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54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53</v>
      </c>
      <c r="AI60" s="42"/>
      <c r="AJ60" s="42"/>
      <c r="AK60" s="42"/>
      <c r="AL60" s="42"/>
      <c r="AM60" s="64" t="s">
        <v>54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55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56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53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54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53</v>
      </c>
      <c r="AI75" s="42"/>
      <c r="AJ75" s="42"/>
      <c r="AK75" s="42"/>
      <c r="AL75" s="42"/>
      <c r="AM75" s="64" t="s">
        <v>54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57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2020-019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VAR č.1 - Malšovice - zábradlí u hřiště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 xml:space="preserve"> 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15. 5. 2020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HORTECH estate s.r.o.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32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58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30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34</v>
      </c>
      <c r="AJ90" s="40"/>
      <c r="AK90" s="40"/>
      <c r="AL90" s="40"/>
      <c r="AM90" s="80" t="str">
        <f>IF(E20="","",E20)</f>
        <v>Josef Beran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59</v>
      </c>
      <c r="D92" s="94"/>
      <c r="E92" s="94"/>
      <c r="F92" s="94"/>
      <c r="G92" s="94"/>
      <c r="H92" s="95"/>
      <c r="I92" s="96" t="s">
        <v>60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61</v>
      </c>
      <c r="AH92" s="94"/>
      <c r="AI92" s="94"/>
      <c r="AJ92" s="94"/>
      <c r="AK92" s="94"/>
      <c r="AL92" s="94"/>
      <c r="AM92" s="94"/>
      <c r="AN92" s="96" t="s">
        <v>62</v>
      </c>
      <c r="AO92" s="94"/>
      <c r="AP92" s="98"/>
      <c r="AQ92" s="99" t="s">
        <v>63</v>
      </c>
      <c r="AR92" s="44"/>
      <c r="AS92" s="100" t="s">
        <v>64</v>
      </c>
      <c r="AT92" s="101" t="s">
        <v>65</v>
      </c>
      <c r="AU92" s="101" t="s">
        <v>66</v>
      </c>
      <c r="AV92" s="101" t="s">
        <v>67</v>
      </c>
      <c r="AW92" s="101" t="s">
        <v>68</v>
      </c>
      <c r="AX92" s="101" t="s">
        <v>69</v>
      </c>
      <c r="AY92" s="101" t="s">
        <v>70</v>
      </c>
      <c r="AZ92" s="101" t="s">
        <v>71</v>
      </c>
      <c r="BA92" s="101" t="s">
        <v>72</v>
      </c>
      <c r="BB92" s="101" t="s">
        <v>73</v>
      </c>
      <c r="BC92" s="101" t="s">
        <v>74</v>
      </c>
      <c r="BD92" s="102" t="s">
        <v>75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76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ROUND(SUM(AG95:AG96),2)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ROUND(SUM(AS95:AS96),2)</f>
        <v>0</v>
      </c>
      <c r="AT94" s="114">
        <f>ROUND(SUM(AV94:AW94),2)</f>
        <v>0</v>
      </c>
      <c r="AU94" s="115">
        <f>ROUND(SUM(AU95:AU96),5)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ROUND(SUM(AZ95:AZ96),2)</f>
        <v>0</v>
      </c>
      <c r="BA94" s="114">
        <f>ROUND(SUM(BA95:BA96),2)</f>
        <v>0</v>
      </c>
      <c r="BB94" s="114">
        <f>ROUND(SUM(BB95:BB96),2)</f>
        <v>0</v>
      </c>
      <c r="BC94" s="114">
        <f>ROUND(SUM(BC95:BC96),2)</f>
        <v>0</v>
      </c>
      <c r="BD94" s="116">
        <f>ROUND(SUM(BD95:BD96),2)</f>
        <v>0</v>
      </c>
      <c r="BE94" s="6"/>
      <c r="BS94" s="117" t="s">
        <v>77</v>
      </c>
      <c r="BT94" s="117" t="s">
        <v>78</v>
      </c>
      <c r="BU94" s="118" t="s">
        <v>79</v>
      </c>
      <c r="BV94" s="117" t="s">
        <v>80</v>
      </c>
      <c r="BW94" s="117" t="s">
        <v>5</v>
      </c>
      <c r="BX94" s="117" t="s">
        <v>81</v>
      </c>
      <c r="CL94" s="117" t="s">
        <v>1</v>
      </c>
    </row>
    <row r="95" s="7" customFormat="1" ht="16.5" customHeight="1">
      <c r="A95" s="119" t="s">
        <v>82</v>
      </c>
      <c r="B95" s="120"/>
      <c r="C95" s="121"/>
      <c r="D95" s="122" t="s">
        <v>83</v>
      </c>
      <c r="E95" s="122"/>
      <c r="F95" s="122"/>
      <c r="G95" s="122"/>
      <c r="H95" s="122"/>
      <c r="I95" s="123"/>
      <c r="J95" s="122" t="s">
        <v>84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'01 - Rekonstrukce zábradl...'!J30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85</v>
      </c>
      <c r="AR95" s="126"/>
      <c r="AS95" s="127">
        <v>0</v>
      </c>
      <c r="AT95" s="128">
        <f>ROUND(SUM(AV95:AW95),2)</f>
        <v>0</v>
      </c>
      <c r="AU95" s="129">
        <f>'01 - Rekonstrukce zábradl...'!P123</f>
        <v>0</v>
      </c>
      <c r="AV95" s="128">
        <f>'01 - Rekonstrukce zábradl...'!J33</f>
        <v>0</v>
      </c>
      <c r="AW95" s="128">
        <f>'01 - Rekonstrukce zábradl...'!J34</f>
        <v>0</v>
      </c>
      <c r="AX95" s="128">
        <f>'01 - Rekonstrukce zábradl...'!J35</f>
        <v>0</v>
      </c>
      <c r="AY95" s="128">
        <f>'01 - Rekonstrukce zábradl...'!J36</f>
        <v>0</v>
      </c>
      <c r="AZ95" s="128">
        <f>'01 - Rekonstrukce zábradl...'!F33</f>
        <v>0</v>
      </c>
      <c r="BA95" s="128">
        <f>'01 - Rekonstrukce zábradl...'!F34</f>
        <v>0</v>
      </c>
      <c r="BB95" s="128">
        <f>'01 - Rekonstrukce zábradl...'!F35</f>
        <v>0</v>
      </c>
      <c r="BC95" s="128">
        <f>'01 - Rekonstrukce zábradl...'!F36</f>
        <v>0</v>
      </c>
      <c r="BD95" s="130">
        <f>'01 - Rekonstrukce zábradl...'!F37</f>
        <v>0</v>
      </c>
      <c r="BE95" s="7"/>
      <c r="BT95" s="131" t="s">
        <v>86</v>
      </c>
      <c r="BV95" s="131" t="s">
        <v>80</v>
      </c>
      <c r="BW95" s="131" t="s">
        <v>87</v>
      </c>
      <c r="BX95" s="131" t="s">
        <v>5</v>
      </c>
      <c r="CL95" s="131" t="s">
        <v>1</v>
      </c>
      <c r="CM95" s="131" t="s">
        <v>88</v>
      </c>
    </row>
    <row r="96" s="7" customFormat="1" ht="16.5" customHeight="1">
      <c r="A96" s="119" t="s">
        <v>82</v>
      </c>
      <c r="B96" s="120"/>
      <c r="C96" s="121"/>
      <c r="D96" s="122" t="s">
        <v>89</v>
      </c>
      <c r="E96" s="122"/>
      <c r="F96" s="122"/>
      <c r="G96" s="122"/>
      <c r="H96" s="122"/>
      <c r="I96" s="123"/>
      <c r="J96" s="122" t="s">
        <v>90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'02 - Vedlejší rozpočtové 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85</v>
      </c>
      <c r="AR96" s="126"/>
      <c r="AS96" s="132">
        <v>0</v>
      </c>
      <c r="AT96" s="133">
        <f>ROUND(SUM(AV96:AW96),2)</f>
        <v>0</v>
      </c>
      <c r="AU96" s="134">
        <f>'02 - Vedlejší rozpočtové ...'!P120</f>
        <v>0</v>
      </c>
      <c r="AV96" s="133">
        <f>'02 - Vedlejší rozpočtové ...'!J33</f>
        <v>0</v>
      </c>
      <c r="AW96" s="133">
        <f>'02 - Vedlejší rozpočtové ...'!J34</f>
        <v>0</v>
      </c>
      <c r="AX96" s="133">
        <f>'02 - Vedlejší rozpočtové ...'!J35</f>
        <v>0</v>
      </c>
      <c r="AY96" s="133">
        <f>'02 - Vedlejší rozpočtové ...'!J36</f>
        <v>0</v>
      </c>
      <c r="AZ96" s="133">
        <f>'02 - Vedlejší rozpočtové ...'!F33</f>
        <v>0</v>
      </c>
      <c r="BA96" s="133">
        <f>'02 - Vedlejší rozpočtové ...'!F34</f>
        <v>0</v>
      </c>
      <c r="BB96" s="133">
        <f>'02 - Vedlejší rozpočtové ...'!F35</f>
        <v>0</v>
      </c>
      <c r="BC96" s="133">
        <f>'02 - Vedlejší rozpočtové ...'!F36</f>
        <v>0</v>
      </c>
      <c r="BD96" s="135">
        <f>'02 - Vedlejší rozpočtové ...'!F37</f>
        <v>0</v>
      </c>
      <c r="BE96" s="7"/>
      <c r="BT96" s="131" t="s">
        <v>86</v>
      </c>
      <c r="BV96" s="131" t="s">
        <v>80</v>
      </c>
      <c r="BW96" s="131" t="s">
        <v>91</v>
      </c>
      <c r="BX96" s="131" t="s">
        <v>5</v>
      </c>
      <c r="CL96" s="131" t="s">
        <v>1</v>
      </c>
      <c r="CM96" s="131" t="s">
        <v>88</v>
      </c>
    </row>
    <row r="97" s="2" customFormat="1" ht="30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  <row r="98" s="2" customFormat="1" ht="6.96" customHeight="1">
      <c r="A98" s="38"/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</sheetData>
  <sheetProtection sheet="1" formatColumns="0" formatRows="0" objects="1" scenarios="1" spinCount="100000" saltValue="bwmrxRFLr+KMDawBeMH+BrGyh9g/qVkpUUTgi48Qj6U3flQg8mzz+v6n/qG4sy6frAY/QssgGVLxPgeivqwusA==" hashValue="ZCHgHf/pI63AEmlbCtuQVzj7aihL8qqbIzpxiqd5/o91O9zxCPvSlDK7VaGX1ZutMReF/sPB/XhLqMP+6zowtw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1 - Rekonstrukce zábradl...'!C2" display="/"/>
    <hyperlink ref="A96" location="'02 - Vedlejší rozpočtové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36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88</v>
      </c>
    </row>
    <row r="4" s="1" customFormat="1" ht="24.96" customHeight="1">
      <c r="B4" s="20"/>
      <c r="D4" s="140" t="s">
        <v>92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6.5" customHeight="1">
      <c r="B7" s="20"/>
      <c r="E7" s="143" t="str">
        <f>'Rekapitulace stavby'!K6</f>
        <v>VAR č.1 - Malšovice - zábradlí u hřiště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93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5" t="s">
        <v>94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21</v>
      </c>
      <c r="G12" s="38"/>
      <c r="H12" s="38"/>
      <c r="I12" s="147" t="s">
        <v>22</v>
      </c>
      <c r="J12" s="148" t="str">
        <f>'Rekapitulace stavby'!AN8</f>
        <v>15. 5. 2020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">
        <v>27</v>
      </c>
      <c r="F15" s="38"/>
      <c r="G15" s="38"/>
      <c r="H15" s="38"/>
      <c r="I15" s="147" t="s">
        <v>28</v>
      </c>
      <c r="J15" s="146" t="s">
        <v>29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30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32</v>
      </c>
      <c r="E20" s="38"/>
      <c r="F20" s="38"/>
      <c r="G20" s="38"/>
      <c r="H20" s="38"/>
      <c r="I20" s="147" t="s">
        <v>25</v>
      </c>
      <c r="J20" s="146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tr">
        <f>IF('Rekapitulace stavby'!E17="","",'Rekapitulace stavby'!E17)</f>
        <v xml:space="preserve"> </v>
      </c>
      <c r="F21" s="38"/>
      <c r="G21" s="38"/>
      <c r="H21" s="38"/>
      <c r="I21" s="147" t="s">
        <v>28</v>
      </c>
      <c r="J21" s="146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34</v>
      </c>
      <c r="E23" s="38"/>
      <c r="F23" s="38"/>
      <c r="G23" s="38"/>
      <c r="H23" s="38"/>
      <c r="I23" s="147" t="s">
        <v>25</v>
      </c>
      <c r="J23" s="146" t="s">
        <v>35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">
        <v>36</v>
      </c>
      <c r="F24" s="38"/>
      <c r="G24" s="38"/>
      <c r="H24" s="38"/>
      <c r="I24" s="147" t="s">
        <v>28</v>
      </c>
      <c r="J24" s="146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37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38</v>
      </c>
      <c r="E30" s="38"/>
      <c r="F30" s="38"/>
      <c r="G30" s="38"/>
      <c r="H30" s="38"/>
      <c r="I30" s="144"/>
      <c r="J30" s="157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40</v>
      </c>
      <c r="G32" s="38"/>
      <c r="H32" s="38"/>
      <c r="I32" s="159" t="s">
        <v>39</v>
      </c>
      <c r="J32" s="158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42</v>
      </c>
      <c r="E33" s="142" t="s">
        <v>43</v>
      </c>
      <c r="F33" s="161">
        <f>ROUND((SUM(BE123:BE285)),  2)</f>
        <v>0</v>
      </c>
      <c r="G33" s="38"/>
      <c r="H33" s="38"/>
      <c r="I33" s="162">
        <v>0.20999999999999999</v>
      </c>
      <c r="J33" s="161">
        <f>ROUND(((SUM(BE123:BE285))*I33),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44</v>
      </c>
      <c r="F34" s="161">
        <f>ROUND((SUM(BF123:BF285)),  2)</f>
        <v>0</v>
      </c>
      <c r="G34" s="38"/>
      <c r="H34" s="38"/>
      <c r="I34" s="162">
        <v>0.14999999999999999</v>
      </c>
      <c r="J34" s="161">
        <f>ROUND(((SUM(BF123:BF285))*I34),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45</v>
      </c>
      <c r="F35" s="161">
        <f>ROUND((SUM(BG123:BG285)),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46</v>
      </c>
      <c r="F36" s="161">
        <f>ROUND((SUM(BH123:BH285)),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47</v>
      </c>
      <c r="F37" s="161">
        <f>ROUND((SUM(BI123:BI285)),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48</v>
      </c>
      <c r="E39" s="165"/>
      <c r="F39" s="165"/>
      <c r="G39" s="166" t="s">
        <v>49</v>
      </c>
      <c r="H39" s="167" t="s">
        <v>50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51</v>
      </c>
      <c r="E50" s="172"/>
      <c r="F50" s="172"/>
      <c r="G50" s="171" t="s">
        <v>52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53</v>
      </c>
      <c r="E61" s="175"/>
      <c r="F61" s="176" t="s">
        <v>54</v>
      </c>
      <c r="G61" s="174" t="s">
        <v>53</v>
      </c>
      <c r="H61" s="175"/>
      <c r="I61" s="177"/>
      <c r="J61" s="178" t="s">
        <v>54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55</v>
      </c>
      <c r="E65" s="179"/>
      <c r="F65" s="179"/>
      <c r="G65" s="171" t="s">
        <v>56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53</v>
      </c>
      <c r="E76" s="175"/>
      <c r="F76" s="176" t="s">
        <v>54</v>
      </c>
      <c r="G76" s="174" t="s">
        <v>53</v>
      </c>
      <c r="H76" s="175"/>
      <c r="I76" s="177"/>
      <c r="J76" s="178" t="s">
        <v>54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95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7" t="str">
        <f>E7</f>
        <v>VAR č.1 - Malšovice - zábradlí u hřiště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93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01 - Rekonstrukce zábradlí okolo  hřiště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147" t="s">
        <v>22</v>
      </c>
      <c r="J89" s="79" t="str">
        <f>IF(J12="","",J12)</f>
        <v>15. 5. 2020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HORTECH estate s.r.o.</v>
      </c>
      <c r="G91" s="40"/>
      <c r="H91" s="40"/>
      <c r="I91" s="147" t="s">
        <v>32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40"/>
      <c r="E92" s="40"/>
      <c r="F92" s="27" t="str">
        <f>IF(E18="","",E18)</f>
        <v>Vyplň údaj</v>
      </c>
      <c r="G92" s="40"/>
      <c r="H92" s="40"/>
      <c r="I92" s="147" t="s">
        <v>34</v>
      </c>
      <c r="J92" s="36" t="str">
        <f>E24</f>
        <v>Josef Beran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96</v>
      </c>
      <c r="D94" s="189"/>
      <c r="E94" s="189"/>
      <c r="F94" s="189"/>
      <c r="G94" s="189"/>
      <c r="H94" s="189"/>
      <c r="I94" s="190"/>
      <c r="J94" s="191" t="s">
        <v>97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98</v>
      </c>
      <c r="D96" s="40"/>
      <c r="E96" s="40"/>
      <c r="F96" s="40"/>
      <c r="G96" s="40"/>
      <c r="H96" s="40"/>
      <c r="I96" s="144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99</v>
      </c>
    </row>
    <row r="97" s="9" customFormat="1" ht="24.96" customHeight="1">
      <c r="A97" s="9"/>
      <c r="B97" s="193"/>
      <c r="C97" s="194"/>
      <c r="D97" s="195" t="s">
        <v>100</v>
      </c>
      <c r="E97" s="196"/>
      <c r="F97" s="196"/>
      <c r="G97" s="196"/>
      <c r="H97" s="196"/>
      <c r="I97" s="197"/>
      <c r="J97" s="198">
        <f>J124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101</v>
      </c>
      <c r="E98" s="203"/>
      <c r="F98" s="203"/>
      <c r="G98" s="203"/>
      <c r="H98" s="203"/>
      <c r="I98" s="204"/>
      <c r="J98" s="205">
        <f>J125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102</v>
      </c>
      <c r="E99" s="203"/>
      <c r="F99" s="203"/>
      <c r="G99" s="203"/>
      <c r="H99" s="203"/>
      <c r="I99" s="204"/>
      <c r="J99" s="205">
        <f>J172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0"/>
      <c r="C100" s="201"/>
      <c r="D100" s="202" t="s">
        <v>103</v>
      </c>
      <c r="E100" s="203"/>
      <c r="F100" s="203"/>
      <c r="G100" s="203"/>
      <c r="H100" s="203"/>
      <c r="I100" s="204"/>
      <c r="J100" s="205">
        <f>J187</f>
        <v>0</v>
      </c>
      <c r="K100" s="201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0"/>
      <c r="C101" s="201"/>
      <c r="D101" s="202" t="s">
        <v>104</v>
      </c>
      <c r="E101" s="203"/>
      <c r="F101" s="203"/>
      <c r="G101" s="203"/>
      <c r="H101" s="203"/>
      <c r="I101" s="204"/>
      <c r="J101" s="205">
        <f>J196</f>
        <v>0</v>
      </c>
      <c r="K101" s="201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3"/>
      <c r="C102" s="194"/>
      <c r="D102" s="195" t="s">
        <v>105</v>
      </c>
      <c r="E102" s="196"/>
      <c r="F102" s="196"/>
      <c r="G102" s="196"/>
      <c r="H102" s="196"/>
      <c r="I102" s="197"/>
      <c r="J102" s="198">
        <f>J198</f>
        <v>0</v>
      </c>
      <c r="K102" s="194"/>
      <c r="L102" s="19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0"/>
      <c r="C103" s="201"/>
      <c r="D103" s="202" t="s">
        <v>106</v>
      </c>
      <c r="E103" s="203"/>
      <c r="F103" s="203"/>
      <c r="G103" s="203"/>
      <c r="H103" s="203"/>
      <c r="I103" s="204"/>
      <c r="J103" s="205">
        <f>J199</f>
        <v>0</v>
      </c>
      <c r="K103" s="201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144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183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186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107</v>
      </c>
      <c r="D110" s="40"/>
      <c r="E110" s="40"/>
      <c r="F110" s="40"/>
      <c r="G110" s="40"/>
      <c r="H110" s="40"/>
      <c r="I110" s="144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144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87" t="str">
        <f>E7</f>
        <v>VAR č.1 - Malšovice - zábradlí u hřiště</v>
      </c>
      <c r="F113" s="32"/>
      <c r="G113" s="32"/>
      <c r="H113" s="32"/>
      <c r="I113" s="144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93</v>
      </c>
      <c r="D114" s="40"/>
      <c r="E114" s="40"/>
      <c r="F114" s="40"/>
      <c r="G114" s="40"/>
      <c r="H114" s="40"/>
      <c r="I114" s="144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 xml:space="preserve">01 - Rekonstrukce zábradlí okolo  hřiště</v>
      </c>
      <c r="F115" s="40"/>
      <c r="G115" s="40"/>
      <c r="H115" s="40"/>
      <c r="I115" s="144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144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 xml:space="preserve"> </v>
      </c>
      <c r="G117" s="40"/>
      <c r="H117" s="40"/>
      <c r="I117" s="147" t="s">
        <v>22</v>
      </c>
      <c r="J117" s="79" t="str">
        <f>IF(J12="","",J12)</f>
        <v>15. 5. 2020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144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>HORTECH estate s.r.o.</v>
      </c>
      <c r="G119" s="40"/>
      <c r="H119" s="40"/>
      <c r="I119" s="147" t="s">
        <v>32</v>
      </c>
      <c r="J119" s="36" t="str">
        <f>E21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30</v>
      </c>
      <c r="D120" s="40"/>
      <c r="E120" s="40"/>
      <c r="F120" s="27" t="str">
        <f>IF(E18="","",E18)</f>
        <v>Vyplň údaj</v>
      </c>
      <c r="G120" s="40"/>
      <c r="H120" s="40"/>
      <c r="I120" s="147" t="s">
        <v>34</v>
      </c>
      <c r="J120" s="36" t="str">
        <f>E24</f>
        <v>Josef Beran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144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207"/>
      <c r="B122" s="208"/>
      <c r="C122" s="209" t="s">
        <v>108</v>
      </c>
      <c r="D122" s="210" t="s">
        <v>63</v>
      </c>
      <c r="E122" s="210" t="s">
        <v>59</v>
      </c>
      <c r="F122" s="210" t="s">
        <v>60</v>
      </c>
      <c r="G122" s="210" t="s">
        <v>109</v>
      </c>
      <c r="H122" s="210" t="s">
        <v>110</v>
      </c>
      <c r="I122" s="211" t="s">
        <v>111</v>
      </c>
      <c r="J122" s="212" t="s">
        <v>97</v>
      </c>
      <c r="K122" s="213" t="s">
        <v>112</v>
      </c>
      <c r="L122" s="214"/>
      <c r="M122" s="100" t="s">
        <v>1</v>
      </c>
      <c r="N122" s="101" t="s">
        <v>42</v>
      </c>
      <c r="O122" s="101" t="s">
        <v>113</v>
      </c>
      <c r="P122" s="101" t="s">
        <v>114</v>
      </c>
      <c r="Q122" s="101" t="s">
        <v>115</v>
      </c>
      <c r="R122" s="101" t="s">
        <v>116</v>
      </c>
      <c r="S122" s="101" t="s">
        <v>117</v>
      </c>
      <c r="T122" s="102" t="s">
        <v>118</v>
      </c>
      <c r="U122" s="207"/>
      <c r="V122" s="207"/>
      <c r="W122" s="207"/>
      <c r="X122" s="207"/>
      <c r="Y122" s="207"/>
      <c r="Z122" s="207"/>
      <c r="AA122" s="207"/>
      <c r="AB122" s="207"/>
      <c r="AC122" s="207"/>
      <c r="AD122" s="207"/>
      <c r="AE122" s="207"/>
    </row>
    <row r="123" s="2" customFormat="1" ht="22.8" customHeight="1">
      <c r="A123" s="38"/>
      <c r="B123" s="39"/>
      <c r="C123" s="107" t="s">
        <v>119</v>
      </c>
      <c r="D123" s="40"/>
      <c r="E123" s="40"/>
      <c r="F123" s="40"/>
      <c r="G123" s="40"/>
      <c r="H123" s="40"/>
      <c r="I123" s="144"/>
      <c r="J123" s="215">
        <f>BK123</f>
        <v>0</v>
      </c>
      <c r="K123" s="40"/>
      <c r="L123" s="44"/>
      <c r="M123" s="103"/>
      <c r="N123" s="216"/>
      <c r="O123" s="104"/>
      <c r="P123" s="217">
        <f>P124+P198</f>
        <v>0</v>
      </c>
      <c r="Q123" s="104"/>
      <c r="R123" s="217">
        <f>R124+R198</f>
        <v>66.70539608</v>
      </c>
      <c r="S123" s="104"/>
      <c r="T123" s="218">
        <f>T124+T198</f>
        <v>25.754256000000002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77</v>
      </c>
      <c r="AU123" s="17" t="s">
        <v>99</v>
      </c>
      <c r="BK123" s="219">
        <f>BK124+BK198</f>
        <v>0</v>
      </c>
    </row>
    <row r="124" s="12" customFormat="1" ht="25.92" customHeight="1">
      <c r="A124" s="12"/>
      <c r="B124" s="220"/>
      <c r="C124" s="221"/>
      <c r="D124" s="222" t="s">
        <v>77</v>
      </c>
      <c r="E124" s="223" t="s">
        <v>120</v>
      </c>
      <c r="F124" s="223" t="s">
        <v>121</v>
      </c>
      <c r="G124" s="221"/>
      <c r="H124" s="221"/>
      <c r="I124" s="224"/>
      <c r="J124" s="225">
        <f>BK124</f>
        <v>0</v>
      </c>
      <c r="K124" s="221"/>
      <c r="L124" s="226"/>
      <c r="M124" s="227"/>
      <c r="N124" s="228"/>
      <c r="O124" s="228"/>
      <c r="P124" s="229">
        <f>P125+P172+P187+P196</f>
        <v>0</v>
      </c>
      <c r="Q124" s="228"/>
      <c r="R124" s="229">
        <f>R125+R172+R187+R196</f>
        <v>38.351391999999997</v>
      </c>
      <c r="S124" s="228"/>
      <c r="T124" s="230">
        <f>T125+T172+T187+T196</f>
        <v>21.120000000000001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31" t="s">
        <v>86</v>
      </c>
      <c r="AT124" s="232" t="s">
        <v>77</v>
      </c>
      <c r="AU124" s="232" t="s">
        <v>78</v>
      </c>
      <c r="AY124" s="231" t="s">
        <v>122</v>
      </c>
      <c r="BK124" s="233">
        <f>BK125+BK172+BK187+BK196</f>
        <v>0</v>
      </c>
    </row>
    <row r="125" s="12" customFormat="1" ht="22.8" customHeight="1">
      <c r="A125" s="12"/>
      <c r="B125" s="220"/>
      <c r="C125" s="221"/>
      <c r="D125" s="222" t="s">
        <v>77</v>
      </c>
      <c r="E125" s="234" t="s">
        <v>86</v>
      </c>
      <c r="F125" s="234" t="s">
        <v>123</v>
      </c>
      <c r="G125" s="221"/>
      <c r="H125" s="221"/>
      <c r="I125" s="224"/>
      <c r="J125" s="235">
        <f>BK125</f>
        <v>0</v>
      </c>
      <c r="K125" s="221"/>
      <c r="L125" s="226"/>
      <c r="M125" s="227"/>
      <c r="N125" s="228"/>
      <c r="O125" s="228"/>
      <c r="P125" s="229">
        <f>SUM(P126:P171)</f>
        <v>0</v>
      </c>
      <c r="Q125" s="228"/>
      <c r="R125" s="229">
        <f>SUM(R126:R171)</f>
        <v>15.842592</v>
      </c>
      <c r="S125" s="228"/>
      <c r="T125" s="230">
        <f>SUM(T126:T171)</f>
        <v>21.120000000000001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31" t="s">
        <v>86</v>
      </c>
      <c r="AT125" s="232" t="s">
        <v>77</v>
      </c>
      <c r="AU125" s="232" t="s">
        <v>86</v>
      </c>
      <c r="AY125" s="231" t="s">
        <v>122</v>
      </c>
      <c r="BK125" s="233">
        <f>SUM(BK126:BK171)</f>
        <v>0</v>
      </c>
    </row>
    <row r="126" s="2" customFormat="1" ht="21.75" customHeight="1">
      <c r="A126" s="38"/>
      <c r="B126" s="39"/>
      <c r="C126" s="236" t="s">
        <v>86</v>
      </c>
      <c r="D126" s="236" t="s">
        <v>124</v>
      </c>
      <c r="E126" s="237" t="s">
        <v>125</v>
      </c>
      <c r="F126" s="238" t="s">
        <v>126</v>
      </c>
      <c r="G126" s="239" t="s">
        <v>127</v>
      </c>
      <c r="H126" s="240">
        <v>15</v>
      </c>
      <c r="I126" s="241"/>
      <c r="J126" s="242">
        <f>ROUND(I126*H126,2)</f>
        <v>0</v>
      </c>
      <c r="K126" s="243"/>
      <c r="L126" s="44"/>
      <c r="M126" s="244" t="s">
        <v>1</v>
      </c>
      <c r="N126" s="245" t="s">
        <v>43</v>
      </c>
      <c r="O126" s="91"/>
      <c r="P126" s="246">
        <f>O126*H126</f>
        <v>0</v>
      </c>
      <c r="Q126" s="246">
        <v>0</v>
      </c>
      <c r="R126" s="246">
        <f>Q126*H126</f>
        <v>0</v>
      </c>
      <c r="S126" s="246">
        <v>0</v>
      </c>
      <c r="T126" s="247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48" t="s">
        <v>128</v>
      </c>
      <c r="AT126" s="248" t="s">
        <v>124</v>
      </c>
      <c r="AU126" s="248" t="s">
        <v>88</v>
      </c>
      <c r="AY126" s="17" t="s">
        <v>122</v>
      </c>
      <c r="BE126" s="249">
        <f>IF(N126="základní",J126,0)</f>
        <v>0</v>
      </c>
      <c r="BF126" s="249">
        <f>IF(N126="snížená",J126,0)</f>
        <v>0</v>
      </c>
      <c r="BG126" s="249">
        <f>IF(N126="zákl. přenesená",J126,0)</f>
        <v>0</v>
      </c>
      <c r="BH126" s="249">
        <f>IF(N126="sníž. přenesená",J126,0)</f>
        <v>0</v>
      </c>
      <c r="BI126" s="249">
        <f>IF(N126="nulová",J126,0)</f>
        <v>0</v>
      </c>
      <c r="BJ126" s="17" t="s">
        <v>86</v>
      </c>
      <c r="BK126" s="249">
        <f>ROUND(I126*H126,2)</f>
        <v>0</v>
      </c>
      <c r="BL126" s="17" t="s">
        <v>128</v>
      </c>
      <c r="BM126" s="248" t="s">
        <v>129</v>
      </c>
    </row>
    <row r="127" s="13" customFormat="1">
      <c r="A127" s="13"/>
      <c r="B127" s="250"/>
      <c r="C127" s="251"/>
      <c r="D127" s="252" t="s">
        <v>130</v>
      </c>
      <c r="E127" s="253" t="s">
        <v>1</v>
      </c>
      <c r="F127" s="254" t="s">
        <v>131</v>
      </c>
      <c r="G127" s="251"/>
      <c r="H127" s="253" t="s">
        <v>1</v>
      </c>
      <c r="I127" s="255"/>
      <c r="J127" s="251"/>
      <c r="K127" s="251"/>
      <c r="L127" s="256"/>
      <c r="M127" s="257"/>
      <c r="N127" s="258"/>
      <c r="O127" s="258"/>
      <c r="P127" s="258"/>
      <c r="Q127" s="258"/>
      <c r="R127" s="258"/>
      <c r="S127" s="258"/>
      <c r="T127" s="25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60" t="s">
        <v>130</v>
      </c>
      <c r="AU127" s="260" t="s">
        <v>88</v>
      </c>
      <c r="AV127" s="13" t="s">
        <v>86</v>
      </c>
      <c r="AW127" s="13" t="s">
        <v>33</v>
      </c>
      <c r="AX127" s="13" t="s">
        <v>78</v>
      </c>
      <c r="AY127" s="260" t="s">
        <v>122</v>
      </c>
    </row>
    <row r="128" s="14" customFormat="1">
      <c r="A128" s="14"/>
      <c r="B128" s="261"/>
      <c r="C128" s="262"/>
      <c r="D128" s="252" t="s">
        <v>130</v>
      </c>
      <c r="E128" s="263" t="s">
        <v>1</v>
      </c>
      <c r="F128" s="264" t="s">
        <v>132</v>
      </c>
      <c r="G128" s="262"/>
      <c r="H128" s="265">
        <v>15</v>
      </c>
      <c r="I128" s="266"/>
      <c r="J128" s="262"/>
      <c r="K128" s="262"/>
      <c r="L128" s="267"/>
      <c r="M128" s="268"/>
      <c r="N128" s="269"/>
      <c r="O128" s="269"/>
      <c r="P128" s="269"/>
      <c r="Q128" s="269"/>
      <c r="R128" s="269"/>
      <c r="S128" s="269"/>
      <c r="T128" s="27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71" t="s">
        <v>130</v>
      </c>
      <c r="AU128" s="271" t="s">
        <v>88</v>
      </c>
      <c r="AV128" s="14" t="s">
        <v>88</v>
      </c>
      <c r="AW128" s="14" t="s">
        <v>33</v>
      </c>
      <c r="AX128" s="14" t="s">
        <v>78</v>
      </c>
      <c r="AY128" s="271" t="s">
        <v>122</v>
      </c>
    </row>
    <row r="129" s="15" customFormat="1">
      <c r="A129" s="15"/>
      <c r="B129" s="272"/>
      <c r="C129" s="273"/>
      <c r="D129" s="252" t="s">
        <v>130</v>
      </c>
      <c r="E129" s="274" t="s">
        <v>1</v>
      </c>
      <c r="F129" s="275" t="s">
        <v>133</v>
      </c>
      <c r="G129" s="273"/>
      <c r="H129" s="276">
        <v>15</v>
      </c>
      <c r="I129" s="277"/>
      <c r="J129" s="273"/>
      <c r="K129" s="273"/>
      <c r="L129" s="278"/>
      <c r="M129" s="279"/>
      <c r="N129" s="280"/>
      <c r="O129" s="280"/>
      <c r="P129" s="280"/>
      <c r="Q129" s="280"/>
      <c r="R129" s="280"/>
      <c r="S129" s="280"/>
      <c r="T129" s="281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82" t="s">
        <v>130</v>
      </c>
      <c r="AU129" s="282" t="s">
        <v>88</v>
      </c>
      <c r="AV129" s="15" t="s">
        <v>128</v>
      </c>
      <c r="AW129" s="15" t="s">
        <v>33</v>
      </c>
      <c r="AX129" s="15" t="s">
        <v>86</v>
      </c>
      <c r="AY129" s="282" t="s">
        <v>122</v>
      </c>
    </row>
    <row r="130" s="2" customFormat="1" ht="21.75" customHeight="1">
      <c r="A130" s="38"/>
      <c r="B130" s="39"/>
      <c r="C130" s="236" t="s">
        <v>88</v>
      </c>
      <c r="D130" s="236" t="s">
        <v>124</v>
      </c>
      <c r="E130" s="237" t="s">
        <v>134</v>
      </c>
      <c r="F130" s="238" t="s">
        <v>135</v>
      </c>
      <c r="G130" s="239" t="s">
        <v>127</v>
      </c>
      <c r="H130" s="240">
        <v>10.560000000000001</v>
      </c>
      <c r="I130" s="241"/>
      <c r="J130" s="242">
        <f>ROUND(I130*H130,2)</f>
        <v>0</v>
      </c>
      <c r="K130" s="243"/>
      <c r="L130" s="44"/>
      <c r="M130" s="244" t="s">
        <v>1</v>
      </c>
      <c r="N130" s="245" t="s">
        <v>43</v>
      </c>
      <c r="O130" s="91"/>
      <c r="P130" s="246">
        <f>O130*H130</f>
        <v>0</v>
      </c>
      <c r="Q130" s="246">
        <v>0</v>
      </c>
      <c r="R130" s="246">
        <f>Q130*H130</f>
        <v>0</v>
      </c>
      <c r="S130" s="246">
        <v>2</v>
      </c>
      <c r="T130" s="247">
        <f>S130*H130</f>
        <v>21.120000000000001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48" t="s">
        <v>128</v>
      </c>
      <c r="AT130" s="248" t="s">
        <v>124</v>
      </c>
      <c r="AU130" s="248" t="s">
        <v>88</v>
      </c>
      <c r="AY130" s="17" t="s">
        <v>122</v>
      </c>
      <c r="BE130" s="249">
        <f>IF(N130="základní",J130,0)</f>
        <v>0</v>
      </c>
      <c r="BF130" s="249">
        <f>IF(N130="snížená",J130,0)</f>
        <v>0</v>
      </c>
      <c r="BG130" s="249">
        <f>IF(N130="zákl. přenesená",J130,0)</f>
        <v>0</v>
      </c>
      <c r="BH130" s="249">
        <f>IF(N130="sníž. přenesená",J130,0)</f>
        <v>0</v>
      </c>
      <c r="BI130" s="249">
        <f>IF(N130="nulová",J130,0)</f>
        <v>0</v>
      </c>
      <c r="BJ130" s="17" t="s">
        <v>86</v>
      </c>
      <c r="BK130" s="249">
        <f>ROUND(I130*H130,2)</f>
        <v>0</v>
      </c>
      <c r="BL130" s="17" t="s">
        <v>128</v>
      </c>
      <c r="BM130" s="248" t="s">
        <v>136</v>
      </c>
    </row>
    <row r="131" s="13" customFormat="1">
      <c r="A131" s="13"/>
      <c r="B131" s="250"/>
      <c r="C131" s="251"/>
      <c r="D131" s="252" t="s">
        <v>130</v>
      </c>
      <c r="E131" s="253" t="s">
        <v>1</v>
      </c>
      <c r="F131" s="254" t="s">
        <v>137</v>
      </c>
      <c r="G131" s="251"/>
      <c r="H131" s="253" t="s">
        <v>1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60" t="s">
        <v>130</v>
      </c>
      <c r="AU131" s="260" t="s">
        <v>88</v>
      </c>
      <c r="AV131" s="13" t="s">
        <v>86</v>
      </c>
      <c r="AW131" s="13" t="s">
        <v>33</v>
      </c>
      <c r="AX131" s="13" t="s">
        <v>78</v>
      </c>
      <c r="AY131" s="260" t="s">
        <v>122</v>
      </c>
    </row>
    <row r="132" s="14" customFormat="1">
      <c r="A132" s="14"/>
      <c r="B132" s="261"/>
      <c r="C132" s="262"/>
      <c r="D132" s="252" t="s">
        <v>130</v>
      </c>
      <c r="E132" s="263" t="s">
        <v>1</v>
      </c>
      <c r="F132" s="264" t="s">
        <v>138</v>
      </c>
      <c r="G132" s="262"/>
      <c r="H132" s="265">
        <v>10.560000000000001</v>
      </c>
      <c r="I132" s="266"/>
      <c r="J132" s="262"/>
      <c r="K132" s="262"/>
      <c r="L132" s="267"/>
      <c r="M132" s="268"/>
      <c r="N132" s="269"/>
      <c r="O132" s="269"/>
      <c r="P132" s="269"/>
      <c r="Q132" s="269"/>
      <c r="R132" s="269"/>
      <c r="S132" s="269"/>
      <c r="T132" s="27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71" t="s">
        <v>130</v>
      </c>
      <c r="AU132" s="271" t="s">
        <v>88</v>
      </c>
      <c r="AV132" s="14" t="s">
        <v>88</v>
      </c>
      <c r="AW132" s="14" t="s">
        <v>33</v>
      </c>
      <c r="AX132" s="14" t="s">
        <v>78</v>
      </c>
      <c r="AY132" s="271" t="s">
        <v>122</v>
      </c>
    </row>
    <row r="133" s="15" customFormat="1">
      <c r="A133" s="15"/>
      <c r="B133" s="272"/>
      <c r="C133" s="273"/>
      <c r="D133" s="252" t="s">
        <v>130</v>
      </c>
      <c r="E133" s="274" t="s">
        <v>1</v>
      </c>
      <c r="F133" s="275" t="s">
        <v>133</v>
      </c>
      <c r="G133" s="273"/>
      <c r="H133" s="276">
        <v>10.560000000000001</v>
      </c>
      <c r="I133" s="277"/>
      <c r="J133" s="273"/>
      <c r="K133" s="273"/>
      <c r="L133" s="278"/>
      <c r="M133" s="279"/>
      <c r="N133" s="280"/>
      <c r="O133" s="280"/>
      <c r="P133" s="280"/>
      <c r="Q133" s="280"/>
      <c r="R133" s="280"/>
      <c r="S133" s="280"/>
      <c r="T133" s="281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82" t="s">
        <v>130</v>
      </c>
      <c r="AU133" s="282" t="s">
        <v>88</v>
      </c>
      <c r="AV133" s="15" t="s">
        <v>128</v>
      </c>
      <c r="AW133" s="15" t="s">
        <v>33</v>
      </c>
      <c r="AX133" s="15" t="s">
        <v>86</v>
      </c>
      <c r="AY133" s="282" t="s">
        <v>122</v>
      </c>
    </row>
    <row r="134" s="2" customFormat="1" ht="21.75" customHeight="1">
      <c r="A134" s="38"/>
      <c r="B134" s="39"/>
      <c r="C134" s="236" t="s">
        <v>139</v>
      </c>
      <c r="D134" s="236" t="s">
        <v>124</v>
      </c>
      <c r="E134" s="237" t="s">
        <v>140</v>
      </c>
      <c r="F134" s="238" t="s">
        <v>141</v>
      </c>
      <c r="G134" s="239" t="s">
        <v>127</v>
      </c>
      <c r="H134" s="240">
        <v>25.559999999999999</v>
      </c>
      <c r="I134" s="241"/>
      <c r="J134" s="242">
        <f>ROUND(I134*H134,2)</f>
        <v>0</v>
      </c>
      <c r="K134" s="243"/>
      <c r="L134" s="44"/>
      <c r="M134" s="244" t="s">
        <v>1</v>
      </c>
      <c r="N134" s="245" t="s">
        <v>43</v>
      </c>
      <c r="O134" s="91"/>
      <c r="P134" s="246">
        <f>O134*H134</f>
        <v>0</v>
      </c>
      <c r="Q134" s="246">
        <v>0</v>
      </c>
      <c r="R134" s="246">
        <f>Q134*H134</f>
        <v>0</v>
      </c>
      <c r="S134" s="246">
        <v>0</v>
      </c>
      <c r="T134" s="247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48" t="s">
        <v>128</v>
      </c>
      <c r="AT134" s="248" t="s">
        <v>124</v>
      </c>
      <c r="AU134" s="248" t="s">
        <v>88</v>
      </c>
      <c r="AY134" s="17" t="s">
        <v>122</v>
      </c>
      <c r="BE134" s="249">
        <f>IF(N134="základní",J134,0)</f>
        <v>0</v>
      </c>
      <c r="BF134" s="249">
        <f>IF(N134="snížená",J134,0)</f>
        <v>0</v>
      </c>
      <c r="BG134" s="249">
        <f>IF(N134="zákl. přenesená",J134,0)</f>
        <v>0</v>
      </c>
      <c r="BH134" s="249">
        <f>IF(N134="sníž. přenesená",J134,0)</f>
        <v>0</v>
      </c>
      <c r="BI134" s="249">
        <f>IF(N134="nulová",J134,0)</f>
        <v>0</v>
      </c>
      <c r="BJ134" s="17" t="s">
        <v>86</v>
      </c>
      <c r="BK134" s="249">
        <f>ROUND(I134*H134,2)</f>
        <v>0</v>
      </c>
      <c r="BL134" s="17" t="s">
        <v>128</v>
      </c>
      <c r="BM134" s="248" t="s">
        <v>142</v>
      </c>
    </row>
    <row r="135" s="13" customFormat="1">
      <c r="A135" s="13"/>
      <c r="B135" s="250"/>
      <c r="C135" s="251"/>
      <c r="D135" s="252" t="s">
        <v>130</v>
      </c>
      <c r="E135" s="253" t="s">
        <v>1</v>
      </c>
      <c r="F135" s="254" t="s">
        <v>143</v>
      </c>
      <c r="G135" s="251"/>
      <c r="H135" s="253" t="s">
        <v>1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0" t="s">
        <v>130</v>
      </c>
      <c r="AU135" s="260" t="s">
        <v>88</v>
      </c>
      <c r="AV135" s="13" t="s">
        <v>86</v>
      </c>
      <c r="AW135" s="13" t="s">
        <v>33</v>
      </c>
      <c r="AX135" s="13" t="s">
        <v>78</v>
      </c>
      <c r="AY135" s="260" t="s">
        <v>122</v>
      </c>
    </row>
    <row r="136" s="13" customFormat="1">
      <c r="A136" s="13"/>
      <c r="B136" s="250"/>
      <c r="C136" s="251"/>
      <c r="D136" s="252" t="s">
        <v>130</v>
      </c>
      <c r="E136" s="253" t="s">
        <v>1</v>
      </c>
      <c r="F136" s="254" t="s">
        <v>131</v>
      </c>
      <c r="G136" s="251"/>
      <c r="H136" s="253" t="s">
        <v>1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0" t="s">
        <v>130</v>
      </c>
      <c r="AU136" s="260" t="s">
        <v>88</v>
      </c>
      <c r="AV136" s="13" t="s">
        <v>86</v>
      </c>
      <c r="AW136" s="13" t="s">
        <v>33</v>
      </c>
      <c r="AX136" s="13" t="s">
        <v>78</v>
      </c>
      <c r="AY136" s="260" t="s">
        <v>122</v>
      </c>
    </row>
    <row r="137" s="14" customFormat="1">
      <c r="A137" s="14"/>
      <c r="B137" s="261"/>
      <c r="C137" s="262"/>
      <c r="D137" s="252" t="s">
        <v>130</v>
      </c>
      <c r="E137" s="263" t="s">
        <v>1</v>
      </c>
      <c r="F137" s="264" t="s">
        <v>132</v>
      </c>
      <c r="G137" s="262"/>
      <c r="H137" s="265">
        <v>15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1" t="s">
        <v>130</v>
      </c>
      <c r="AU137" s="271" t="s">
        <v>88</v>
      </c>
      <c r="AV137" s="14" t="s">
        <v>88</v>
      </c>
      <c r="AW137" s="14" t="s">
        <v>33</v>
      </c>
      <c r="AX137" s="14" t="s">
        <v>78</v>
      </c>
      <c r="AY137" s="271" t="s">
        <v>122</v>
      </c>
    </row>
    <row r="138" s="13" customFormat="1">
      <c r="A138" s="13"/>
      <c r="B138" s="250"/>
      <c r="C138" s="251"/>
      <c r="D138" s="252" t="s">
        <v>130</v>
      </c>
      <c r="E138" s="253" t="s">
        <v>1</v>
      </c>
      <c r="F138" s="254" t="s">
        <v>144</v>
      </c>
      <c r="G138" s="251"/>
      <c r="H138" s="253" t="s">
        <v>1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0" t="s">
        <v>130</v>
      </c>
      <c r="AU138" s="260" t="s">
        <v>88</v>
      </c>
      <c r="AV138" s="13" t="s">
        <v>86</v>
      </c>
      <c r="AW138" s="13" t="s">
        <v>33</v>
      </c>
      <c r="AX138" s="13" t="s">
        <v>78</v>
      </c>
      <c r="AY138" s="260" t="s">
        <v>122</v>
      </c>
    </row>
    <row r="139" s="13" customFormat="1">
      <c r="A139" s="13"/>
      <c r="B139" s="250"/>
      <c r="C139" s="251"/>
      <c r="D139" s="252" t="s">
        <v>130</v>
      </c>
      <c r="E139" s="253" t="s">
        <v>1</v>
      </c>
      <c r="F139" s="254" t="s">
        <v>145</v>
      </c>
      <c r="G139" s="251"/>
      <c r="H139" s="253" t="s">
        <v>1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60" t="s">
        <v>130</v>
      </c>
      <c r="AU139" s="260" t="s">
        <v>88</v>
      </c>
      <c r="AV139" s="13" t="s">
        <v>86</v>
      </c>
      <c r="AW139" s="13" t="s">
        <v>33</v>
      </c>
      <c r="AX139" s="13" t="s">
        <v>78</v>
      </c>
      <c r="AY139" s="260" t="s">
        <v>122</v>
      </c>
    </row>
    <row r="140" s="14" customFormat="1">
      <c r="A140" s="14"/>
      <c r="B140" s="261"/>
      <c r="C140" s="262"/>
      <c r="D140" s="252" t="s">
        <v>130</v>
      </c>
      <c r="E140" s="263" t="s">
        <v>1</v>
      </c>
      <c r="F140" s="264" t="s">
        <v>146</v>
      </c>
      <c r="G140" s="262"/>
      <c r="H140" s="265">
        <v>7.9199999999999999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1" t="s">
        <v>130</v>
      </c>
      <c r="AU140" s="271" t="s">
        <v>88</v>
      </c>
      <c r="AV140" s="14" t="s">
        <v>88</v>
      </c>
      <c r="AW140" s="14" t="s">
        <v>33</v>
      </c>
      <c r="AX140" s="14" t="s">
        <v>78</v>
      </c>
      <c r="AY140" s="271" t="s">
        <v>122</v>
      </c>
    </row>
    <row r="141" s="13" customFormat="1">
      <c r="A141" s="13"/>
      <c r="B141" s="250"/>
      <c r="C141" s="251"/>
      <c r="D141" s="252" t="s">
        <v>130</v>
      </c>
      <c r="E141" s="253" t="s">
        <v>1</v>
      </c>
      <c r="F141" s="254" t="s">
        <v>147</v>
      </c>
      <c r="G141" s="251"/>
      <c r="H141" s="253" t="s">
        <v>1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0" t="s">
        <v>130</v>
      </c>
      <c r="AU141" s="260" t="s">
        <v>88</v>
      </c>
      <c r="AV141" s="13" t="s">
        <v>86</v>
      </c>
      <c r="AW141" s="13" t="s">
        <v>33</v>
      </c>
      <c r="AX141" s="13" t="s">
        <v>78</v>
      </c>
      <c r="AY141" s="260" t="s">
        <v>122</v>
      </c>
    </row>
    <row r="142" s="14" customFormat="1">
      <c r="A142" s="14"/>
      <c r="B142" s="261"/>
      <c r="C142" s="262"/>
      <c r="D142" s="252" t="s">
        <v>130</v>
      </c>
      <c r="E142" s="263" t="s">
        <v>1</v>
      </c>
      <c r="F142" s="264" t="s">
        <v>148</v>
      </c>
      <c r="G142" s="262"/>
      <c r="H142" s="265">
        <v>2.6400000000000001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1" t="s">
        <v>130</v>
      </c>
      <c r="AU142" s="271" t="s">
        <v>88</v>
      </c>
      <c r="AV142" s="14" t="s">
        <v>88</v>
      </c>
      <c r="AW142" s="14" t="s">
        <v>33</v>
      </c>
      <c r="AX142" s="14" t="s">
        <v>78</v>
      </c>
      <c r="AY142" s="271" t="s">
        <v>122</v>
      </c>
    </row>
    <row r="143" s="15" customFormat="1">
      <c r="A143" s="15"/>
      <c r="B143" s="272"/>
      <c r="C143" s="273"/>
      <c r="D143" s="252" t="s">
        <v>130</v>
      </c>
      <c r="E143" s="274" t="s">
        <v>1</v>
      </c>
      <c r="F143" s="275" t="s">
        <v>133</v>
      </c>
      <c r="G143" s="273"/>
      <c r="H143" s="276">
        <v>25.560000000000002</v>
      </c>
      <c r="I143" s="277"/>
      <c r="J143" s="273"/>
      <c r="K143" s="273"/>
      <c r="L143" s="278"/>
      <c r="M143" s="279"/>
      <c r="N143" s="280"/>
      <c r="O143" s="280"/>
      <c r="P143" s="280"/>
      <c r="Q143" s="280"/>
      <c r="R143" s="280"/>
      <c r="S143" s="280"/>
      <c r="T143" s="281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2" t="s">
        <v>130</v>
      </c>
      <c r="AU143" s="282" t="s">
        <v>88</v>
      </c>
      <c r="AV143" s="15" t="s">
        <v>128</v>
      </c>
      <c r="AW143" s="15" t="s">
        <v>33</v>
      </c>
      <c r="AX143" s="15" t="s">
        <v>86</v>
      </c>
      <c r="AY143" s="282" t="s">
        <v>122</v>
      </c>
    </row>
    <row r="144" s="2" customFormat="1" ht="21.75" customHeight="1">
      <c r="A144" s="38"/>
      <c r="B144" s="39"/>
      <c r="C144" s="236" t="s">
        <v>128</v>
      </c>
      <c r="D144" s="236" t="s">
        <v>124</v>
      </c>
      <c r="E144" s="237" t="s">
        <v>149</v>
      </c>
      <c r="F144" s="238" t="s">
        <v>150</v>
      </c>
      <c r="G144" s="239" t="s">
        <v>127</v>
      </c>
      <c r="H144" s="240">
        <v>10.560000000000001</v>
      </c>
      <c r="I144" s="241"/>
      <c r="J144" s="242">
        <f>ROUND(I144*H144,2)</f>
        <v>0</v>
      </c>
      <c r="K144" s="243"/>
      <c r="L144" s="44"/>
      <c r="M144" s="244" t="s">
        <v>1</v>
      </c>
      <c r="N144" s="245" t="s">
        <v>43</v>
      </c>
      <c r="O144" s="91"/>
      <c r="P144" s="246">
        <f>O144*H144</f>
        <v>0</v>
      </c>
      <c r="Q144" s="246">
        <v>0</v>
      </c>
      <c r="R144" s="246">
        <f>Q144*H144</f>
        <v>0</v>
      </c>
      <c r="S144" s="246">
        <v>0</v>
      </c>
      <c r="T144" s="247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48" t="s">
        <v>128</v>
      </c>
      <c r="AT144" s="248" t="s">
        <v>124</v>
      </c>
      <c r="AU144" s="248" t="s">
        <v>88</v>
      </c>
      <c r="AY144" s="17" t="s">
        <v>122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17" t="s">
        <v>86</v>
      </c>
      <c r="BK144" s="249">
        <f>ROUND(I144*H144,2)</f>
        <v>0</v>
      </c>
      <c r="BL144" s="17" t="s">
        <v>128</v>
      </c>
      <c r="BM144" s="248" t="s">
        <v>151</v>
      </c>
    </row>
    <row r="145" s="13" customFormat="1">
      <c r="A145" s="13"/>
      <c r="B145" s="250"/>
      <c r="C145" s="251"/>
      <c r="D145" s="252" t="s">
        <v>130</v>
      </c>
      <c r="E145" s="253" t="s">
        <v>1</v>
      </c>
      <c r="F145" s="254" t="s">
        <v>152</v>
      </c>
      <c r="G145" s="251"/>
      <c r="H145" s="253" t="s">
        <v>1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0" t="s">
        <v>130</v>
      </c>
      <c r="AU145" s="260" t="s">
        <v>88</v>
      </c>
      <c r="AV145" s="13" t="s">
        <v>86</v>
      </c>
      <c r="AW145" s="13" t="s">
        <v>33</v>
      </c>
      <c r="AX145" s="13" t="s">
        <v>78</v>
      </c>
      <c r="AY145" s="260" t="s">
        <v>122</v>
      </c>
    </row>
    <row r="146" s="13" customFormat="1">
      <c r="A146" s="13"/>
      <c r="B146" s="250"/>
      <c r="C146" s="251"/>
      <c r="D146" s="252" t="s">
        <v>130</v>
      </c>
      <c r="E146" s="253" t="s">
        <v>1</v>
      </c>
      <c r="F146" s="254" t="s">
        <v>145</v>
      </c>
      <c r="G146" s="251"/>
      <c r="H146" s="253" t="s">
        <v>1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0" t="s">
        <v>130</v>
      </c>
      <c r="AU146" s="260" t="s">
        <v>88</v>
      </c>
      <c r="AV146" s="13" t="s">
        <v>86</v>
      </c>
      <c r="AW146" s="13" t="s">
        <v>33</v>
      </c>
      <c r="AX146" s="13" t="s">
        <v>78</v>
      </c>
      <c r="AY146" s="260" t="s">
        <v>122</v>
      </c>
    </row>
    <row r="147" s="14" customFormat="1">
      <c r="A147" s="14"/>
      <c r="B147" s="261"/>
      <c r="C147" s="262"/>
      <c r="D147" s="252" t="s">
        <v>130</v>
      </c>
      <c r="E147" s="263" t="s">
        <v>1</v>
      </c>
      <c r="F147" s="264" t="s">
        <v>146</v>
      </c>
      <c r="G147" s="262"/>
      <c r="H147" s="265">
        <v>7.9199999999999999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1" t="s">
        <v>130</v>
      </c>
      <c r="AU147" s="271" t="s">
        <v>88</v>
      </c>
      <c r="AV147" s="14" t="s">
        <v>88</v>
      </c>
      <c r="AW147" s="14" t="s">
        <v>33</v>
      </c>
      <c r="AX147" s="14" t="s">
        <v>78</v>
      </c>
      <c r="AY147" s="271" t="s">
        <v>122</v>
      </c>
    </row>
    <row r="148" s="13" customFormat="1">
      <c r="A148" s="13"/>
      <c r="B148" s="250"/>
      <c r="C148" s="251"/>
      <c r="D148" s="252" t="s">
        <v>130</v>
      </c>
      <c r="E148" s="253" t="s">
        <v>1</v>
      </c>
      <c r="F148" s="254" t="s">
        <v>153</v>
      </c>
      <c r="G148" s="251"/>
      <c r="H148" s="253" t="s">
        <v>1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60" t="s">
        <v>130</v>
      </c>
      <c r="AU148" s="260" t="s">
        <v>88</v>
      </c>
      <c r="AV148" s="13" t="s">
        <v>86</v>
      </c>
      <c r="AW148" s="13" t="s">
        <v>33</v>
      </c>
      <c r="AX148" s="13" t="s">
        <v>78</v>
      </c>
      <c r="AY148" s="260" t="s">
        <v>122</v>
      </c>
    </row>
    <row r="149" s="14" customFormat="1">
      <c r="A149" s="14"/>
      <c r="B149" s="261"/>
      <c r="C149" s="262"/>
      <c r="D149" s="252" t="s">
        <v>130</v>
      </c>
      <c r="E149" s="263" t="s">
        <v>1</v>
      </c>
      <c r="F149" s="264" t="s">
        <v>148</v>
      </c>
      <c r="G149" s="262"/>
      <c r="H149" s="265">
        <v>2.6400000000000001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1" t="s">
        <v>130</v>
      </c>
      <c r="AU149" s="271" t="s">
        <v>88</v>
      </c>
      <c r="AV149" s="14" t="s">
        <v>88</v>
      </c>
      <c r="AW149" s="14" t="s">
        <v>33</v>
      </c>
      <c r="AX149" s="14" t="s">
        <v>78</v>
      </c>
      <c r="AY149" s="271" t="s">
        <v>122</v>
      </c>
    </row>
    <row r="150" s="15" customFormat="1">
      <c r="A150" s="15"/>
      <c r="B150" s="272"/>
      <c r="C150" s="273"/>
      <c r="D150" s="252" t="s">
        <v>130</v>
      </c>
      <c r="E150" s="274" t="s">
        <v>1</v>
      </c>
      <c r="F150" s="275" t="s">
        <v>133</v>
      </c>
      <c r="G150" s="273"/>
      <c r="H150" s="276">
        <v>10.560000000000001</v>
      </c>
      <c r="I150" s="277"/>
      <c r="J150" s="273"/>
      <c r="K150" s="273"/>
      <c r="L150" s="278"/>
      <c r="M150" s="279"/>
      <c r="N150" s="280"/>
      <c r="O150" s="280"/>
      <c r="P150" s="280"/>
      <c r="Q150" s="280"/>
      <c r="R150" s="280"/>
      <c r="S150" s="280"/>
      <c r="T150" s="281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82" t="s">
        <v>130</v>
      </c>
      <c r="AU150" s="282" t="s">
        <v>88</v>
      </c>
      <c r="AV150" s="15" t="s">
        <v>128</v>
      </c>
      <c r="AW150" s="15" t="s">
        <v>33</v>
      </c>
      <c r="AX150" s="15" t="s">
        <v>86</v>
      </c>
      <c r="AY150" s="282" t="s">
        <v>122</v>
      </c>
    </row>
    <row r="151" s="2" customFormat="1" ht="16.5" customHeight="1">
      <c r="A151" s="38"/>
      <c r="B151" s="39"/>
      <c r="C151" s="236" t="s">
        <v>154</v>
      </c>
      <c r="D151" s="236" t="s">
        <v>124</v>
      </c>
      <c r="E151" s="237" t="s">
        <v>155</v>
      </c>
      <c r="F151" s="238" t="s">
        <v>156</v>
      </c>
      <c r="G151" s="239" t="s">
        <v>127</v>
      </c>
      <c r="H151" s="240">
        <v>25.559999999999999</v>
      </c>
      <c r="I151" s="241"/>
      <c r="J151" s="242">
        <f>ROUND(I151*H151,2)</f>
        <v>0</v>
      </c>
      <c r="K151" s="243"/>
      <c r="L151" s="44"/>
      <c r="M151" s="244" t="s">
        <v>1</v>
      </c>
      <c r="N151" s="245" t="s">
        <v>43</v>
      </c>
      <c r="O151" s="91"/>
      <c r="P151" s="246">
        <f>O151*H151</f>
        <v>0</v>
      </c>
      <c r="Q151" s="246">
        <v>0</v>
      </c>
      <c r="R151" s="246">
        <f>Q151*H151</f>
        <v>0</v>
      </c>
      <c r="S151" s="246">
        <v>0</v>
      </c>
      <c r="T151" s="247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48" t="s">
        <v>128</v>
      </c>
      <c r="AT151" s="248" t="s">
        <v>124</v>
      </c>
      <c r="AU151" s="248" t="s">
        <v>88</v>
      </c>
      <c r="AY151" s="17" t="s">
        <v>122</v>
      </c>
      <c r="BE151" s="249">
        <f>IF(N151="základní",J151,0)</f>
        <v>0</v>
      </c>
      <c r="BF151" s="249">
        <f>IF(N151="snížená",J151,0)</f>
        <v>0</v>
      </c>
      <c r="BG151" s="249">
        <f>IF(N151="zákl. přenesená",J151,0)</f>
        <v>0</v>
      </c>
      <c r="BH151" s="249">
        <f>IF(N151="sníž. přenesená",J151,0)</f>
        <v>0</v>
      </c>
      <c r="BI151" s="249">
        <f>IF(N151="nulová",J151,0)</f>
        <v>0</v>
      </c>
      <c r="BJ151" s="17" t="s">
        <v>86</v>
      </c>
      <c r="BK151" s="249">
        <f>ROUND(I151*H151,2)</f>
        <v>0</v>
      </c>
      <c r="BL151" s="17" t="s">
        <v>128</v>
      </c>
      <c r="BM151" s="248" t="s">
        <v>157</v>
      </c>
    </row>
    <row r="152" s="14" customFormat="1">
      <c r="A152" s="14"/>
      <c r="B152" s="261"/>
      <c r="C152" s="262"/>
      <c r="D152" s="252" t="s">
        <v>130</v>
      </c>
      <c r="E152" s="263" t="s">
        <v>1</v>
      </c>
      <c r="F152" s="264" t="s">
        <v>158</v>
      </c>
      <c r="G152" s="262"/>
      <c r="H152" s="265">
        <v>25.559999999999999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1" t="s">
        <v>130</v>
      </c>
      <c r="AU152" s="271" t="s">
        <v>88</v>
      </c>
      <c r="AV152" s="14" t="s">
        <v>88</v>
      </c>
      <c r="AW152" s="14" t="s">
        <v>33</v>
      </c>
      <c r="AX152" s="14" t="s">
        <v>78</v>
      </c>
      <c r="AY152" s="271" t="s">
        <v>122</v>
      </c>
    </row>
    <row r="153" s="15" customFormat="1">
      <c r="A153" s="15"/>
      <c r="B153" s="272"/>
      <c r="C153" s="273"/>
      <c r="D153" s="252" t="s">
        <v>130</v>
      </c>
      <c r="E153" s="274" t="s">
        <v>1</v>
      </c>
      <c r="F153" s="275" t="s">
        <v>133</v>
      </c>
      <c r="G153" s="273"/>
      <c r="H153" s="276">
        <v>25.559999999999999</v>
      </c>
      <c r="I153" s="277"/>
      <c r="J153" s="273"/>
      <c r="K153" s="273"/>
      <c r="L153" s="278"/>
      <c r="M153" s="279"/>
      <c r="N153" s="280"/>
      <c r="O153" s="280"/>
      <c r="P153" s="280"/>
      <c r="Q153" s="280"/>
      <c r="R153" s="280"/>
      <c r="S153" s="280"/>
      <c r="T153" s="281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2" t="s">
        <v>130</v>
      </c>
      <c r="AU153" s="282" t="s">
        <v>88</v>
      </c>
      <c r="AV153" s="15" t="s">
        <v>128</v>
      </c>
      <c r="AW153" s="15" t="s">
        <v>33</v>
      </c>
      <c r="AX153" s="15" t="s">
        <v>86</v>
      </c>
      <c r="AY153" s="282" t="s">
        <v>122</v>
      </c>
    </row>
    <row r="154" s="2" customFormat="1" ht="21.75" customHeight="1">
      <c r="A154" s="38"/>
      <c r="B154" s="39"/>
      <c r="C154" s="236" t="s">
        <v>159</v>
      </c>
      <c r="D154" s="236" t="s">
        <v>124</v>
      </c>
      <c r="E154" s="237" t="s">
        <v>160</v>
      </c>
      <c r="F154" s="238" t="s">
        <v>161</v>
      </c>
      <c r="G154" s="239" t="s">
        <v>127</v>
      </c>
      <c r="H154" s="240">
        <v>7.9199999999999999</v>
      </c>
      <c r="I154" s="241"/>
      <c r="J154" s="242">
        <f>ROUND(I154*H154,2)</f>
        <v>0</v>
      </c>
      <c r="K154" s="243"/>
      <c r="L154" s="44"/>
      <c r="M154" s="244" t="s">
        <v>1</v>
      </c>
      <c r="N154" s="245" t="s">
        <v>43</v>
      </c>
      <c r="O154" s="91"/>
      <c r="P154" s="246">
        <f>O154*H154</f>
        <v>0</v>
      </c>
      <c r="Q154" s="246">
        <v>0</v>
      </c>
      <c r="R154" s="246">
        <f>Q154*H154</f>
        <v>0</v>
      </c>
      <c r="S154" s="246">
        <v>0</v>
      </c>
      <c r="T154" s="247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48" t="s">
        <v>128</v>
      </c>
      <c r="AT154" s="248" t="s">
        <v>124</v>
      </c>
      <c r="AU154" s="248" t="s">
        <v>88</v>
      </c>
      <c r="AY154" s="17" t="s">
        <v>122</v>
      </c>
      <c r="BE154" s="249">
        <f>IF(N154="základní",J154,0)</f>
        <v>0</v>
      </c>
      <c r="BF154" s="249">
        <f>IF(N154="snížená",J154,0)</f>
        <v>0</v>
      </c>
      <c r="BG154" s="249">
        <f>IF(N154="zákl. přenesená",J154,0)</f>
        <v>0</v>
      </c>
      <c r="BH154" s="249">
        <f>IF(N154="sníž. přenesená",J154,0)</f>
        <v>0</v>
      </c>
      <c r="BI154" s="249">
        <f>IF(N154="nulová",J154,0)</f>
        <v>0</v>
      </c>
      <c r="BJ154" s="17" t="s">
        <v>86</v>
      </c>
      <c r="BK154" s="249">
        <f>ROUND(I154*H154,2)</f>
        <v>0</v>
      </c>
      <c r="BL154" s="17" t="s">
        <v>128</v>
      </c>
      <c r="BM154" s="248" t="s">
        <v>162</v>
      </c>
    </row>
    <row r="155" s="13" customFormat="1">
      <c r="A155" s="13"/>
      <c r="B155" s="250"/>
      <c r="C155" s="251"/>
      <c r="D155" s="252" t="s">
        <v>130</v>
      </c>
      <c r="E155" s="253" t="s">
        <v>1</v>
      </c>
      <c r="F155" s="254" t="s">
        <v>163</v>
      </c>
      <c r="G155" s="251"/>
      <c r="H155" s="253" t="s">
        <v>1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60" t="s">
        <v>130</v>
      </c>
      <c r="AU155" s="260" t="s">
        <v>88</v>
      </c>
      <c r="AV155" s="13" t="s">
        <v>86</v>
      </c>
      <c r="AW155" s="13" t="s">
        <v>33</v>
      </c>
      <c r="AX155" s="13" t="s">
        <v>78</v>
      </c>
      <c r="AY155" s="260" t="s">
        <v>122</v>
      </c>
    </row>
    <row r="156" s="14" customFormat="1">
      <c r="A156" s="14"/>
      <c r="B156" s="261"/>
      <c r="C156" s="262"/>
      <c r="D156" s="252" t="s">
        <v>130</v>
      </c>
      <c r="E156" s="263" t="s">
        <v>1</v>
      </c>
      <c r="F156" s="264" t="s">
        <v>146</v>
      </c>
      <c r="G156" s="262"/>
      <c r="H156" s="265">
        <v>7.9199999999999999</v>
      </c>
      <c r="I156" s="266"/>
      <c r="J156" s="262"/>
      <c r="K156" s="262"/>
      <c r="L156" s="267"/>
      <c r="M156" s="268"/>
      <c r="N156" s="269"/>
      <c r="O156" s="269"/>
      <c r="P156" s="269"/>
      <c r="Q156" s="269"/>
      <c r="R156" s="269"/>
      <c r="S156" s="269"/>
      <c r="T156" s="27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1" t="s">
        <v>130</v>
      </c>
      <c r="AU156" s="271" t="s">
        <v>88</v>
      </c>
      <c r="AV156" s="14" t="s">
        <v>88</v>
      </c>
      <c r="AW156" s="14" t="s">
        <v>33</v>
      </c>
      <c r="AX156" s="14" t="s">
        <v>78</v>
      </c>
      <c r="AY156" s="271" t="s">
        <v>122</v>
      </c>
    </row>
    <row r="157" s="15" customFormat="1">
      <c r="A157" s="15"/>
      <c r="B157" s="272"/>
      <c r="C157" s="273"/>
      <c r="D157" s="252" t="s">
        <v>130</v>
      </c>
      <c r="E157" s="274" t="s">
        <v>1</v>
      </c>
      <c r="F157" s="275" t="s">
        <v>133</v>
      </c>
      <c r="G157" s="273"/>
      <c r="H157" s="276">
        <v>7.9199999999999999</v>
      </c>
      <c r="I157" s="277"/>
      <c r="J157" s="273"/>
      <c r="K157" s="273"/>
      <c r="L157" s="278"/>
      <c r="M157" s="279"/>
      <c r="N157" s="280"/>
      <c r="O157" s="280"/>
      <c r="P157" s="280"/>
      <c r="Q157" s="280"/>
      <c r="R157" s="280"/>
      <c r="S157" s="280"/>
      <c r="T157" s="281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2" t="s">
        <v>130</v>
      </c>
      <c r="AU157" s="282" t="s">
        <v>88</v>
      </c>
      <c r="AV157" s="15" t="s">
        <v>128</v>
      </c>
      <c r="AW157" s="15" t="s">
        <v>33</v>
      </c>
      <c r="AX157" s="15" t="s">
        <v>86</v>
      </c>
      <c r="AY157" s="282" t="s">
        <v>122</v>
      </c>
    </row>
    <row r="158" s="2" customFormat="1" ht="16.5" customHeight="1">
      <c r="A158" s="38"/>
      <c r="B158" s="39"/>
      <c r="C158" s="283" t="s">
        <v>164</v>
      </c>
      <c r="D158" s="283" t="s">
        <v>165</v>
      </c>
      <c r="E158" s="284" t="s">
        <v>166</v>
      </c>
      <c r="F158" s="285" t="s">
        <v>167</v>
      </c>
      <c r="G158" s="286" t="s">
        <v>168</v>
      </c>
      <c r="H158" s="287">
        <v>15.84</v>
      </c>
      <c r="I158" s="288"/>
      <c r="J158" s="289">
        <f>ROUND(I158*H158,2)</f>
        <v>0</v>
      </c>
      <c r="K158" s="290"/>
      <c r="L158" s="291"/>
      <c r="M158" s="292" t="s">
        <v>1</v>
      </c>
      <c r="N158" s="293" t="s">
        <v>43</v>
      </c>
      <c r="O158" s="91"/>
      <c r="P158" s="246">
        <f>O158*H158</f>
        <v>0</v>
      </c>
      <c r="Q158" s="246">
        <v>1</v>
      </c>
      <c r="R158" s="246">
        <f>Q158*H158</f>
        <v>15.84</v>
      </c>
      <c r="S158" s="246">
        <v>0</v>
      </c>
      <c r="T158" s="247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48" t="s">
        <v>169</v>
      </c>
      <c r="AT158" s="248" t="s">
        <v>165</v>
      </c>
      <c r="AU158" s="248" t="s">
        <v>88</v>
      </c>
      <c r="AY158" s="17" t="s">
        <v>122</v>
      </c>
      <c r="BE158" s="249">
        <f>IF(N158="základní",J158,0)</f>
        <v>0</v>
      </c>
      <c r="BF158" s="249">
        <f>IF(N158="snížená",J158,0)</f>
        <v>0</v>
      </c>
      <c r="BG158" s="249">
        <f>IF(N158="zákl. přenesená",J158,0)</f>
        <v>0</v>
      </c>
      <c r="BH158" s="249">
        <f>IF(N158="sníž. přenesená",J158,0)</f>
        <v>0</v>
      </c>
      <c r="BI158" s="249">
        <f>IF(N158="nulová",J158,0)</f>
        <v>0</v>
      </c>
      <c r="BJ158" s="17" t="s">
        <v>86</v>
      </c>
      <c r="BK158" s="249">
        <f>ROUND(I158*H158,2)</f>
        <v>0</v>
      </c>
      <c r="BL158" s="17" t="s">
        <v>128</v>
      </c>
      <c r="BM158" s="248" t="s">
        <v>170</v>
      </c>
    </row>
    <row r="159" s="13" customFormat="1">
      <c r="A159" s="13"/>
      <c r="B159" s="250"/>
      <c r="C159" s="251"/>
      <c r="D159" s="252" t="s">
        <v>130</v>
      </c>
      <c r="E159" s="253" t="s">
        <v>1</v>
      </c>
      <c r="F159" s="254" t="s">
        <v>171</v>
      </c>
      <c r="G159" s="251"/>
      <c r="H159" s="253" t="s">
        <v>1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60" t="s">
        <v>130</v>
      </c>
      <c r="AU159" s="260" t="s">
        <v>88</v>
      </c>
      <c r="AV159" s="13" t="s">
        <v>86</v>
      </c>
      <c r="AW159" s="13" t="s">
        <v>33</v>
      </c>
      <c r="AX159" s="13" t="s">
        <v>78</v>
      </c>
      <c r="AY159" s="260" t="s">
        <v>122</v>
      </c>
    </row>
    <row r="160" s="14" customFormat="1">
      <c r="A160" s="14"/>
      <c r="B160" s="261"/>
      <c r="C160" s="262"/>
      <c r="D160" s="252" t="s">
        <v>130</v>
      </c>
      <c r="E160" s="263" t="s">
        <v>1</v>
      </c>
      <c r="F160" s="264" t="s">
        <v>172</v>
      </c>
      <c r="G160" s="262"/>
      <c r="H160" s="265">
        <v>15.84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1" t="s">
        <v>130</v>
      </c>
      <c r="AU160" s="271" t="s">
        <v>88</v>
      </c>
      <c r="AV160" s="14" t="s">
        <v>88</v>
      </c>
      <c r="AW160" s="14" t="s">
        <v>33</v>
      </c>
      <c r="AX160" s="14" t="s">
        <v>78</v>
      </c>
      <c r="AY160" s="271" t="s">
        <v>122</v>
      </c>
    </row>
    <row r="161" s="15" customFormat="1">
      <c r="A161" s="15"/>
      <c r="B161" s="272"/>
      <c r="C161" s="273"/>
      <c r="D161" s="252" t="s">
        <v>130</v>
      </c>
      <c r="E161" s="274" t="s">
        <v>1</v>
      </c>
      <c r="F161" s="275" t="s">
        <v>133</v>
      </c>
      <c r="G161" s="273"/>
      <c r="H161" s="276">
        <v>15.84</v>
      </c>
      <c r="I161" s="277"/>
      <c r="J161" s="273"/>
      <c r="K161" s="273"/>
      <c r="L161" s="278"/>
      <c r="M161" s="279"/>
      <c r="N161" s="280"/>
      <c r="O161" s="280"/>
      <c r="P161" s="280"/>
      <c r="Q161" s="280"/>
      <c r="R161" s="280"/>
      <c r="S161" s="280"/>
      <c r="T161" s="281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2" t="s">
        <v>130</v>
      </c>
      <c r="AU161" s="282" t="s">
        <v>88</v>
      </c>
      <c r="AV161" s="15" t="s">
        <v>128</v>
      </c>
      <c r="AW161" s="15" t="s">
        <v>33</v>
      </c>
      <c r="AX161" s="15" t="s">
        <v>86</v>
      </c>
      <c r="AY161" s="282" t="s">
        <v>122</v>
      </c>
    </row>
    <row r="162" s="2" customFormat="1" ht="21.75" customHeight="1">
      <c r="A162" s="38"/>
      <c r="B162" s="39"/>
      <c r="C162" s="236" t="s">
        <v>169</v>
      </c>
      <c r="D162" s="236" t="s">
        <v>124</v>
      </c>
      <c r="E162" s="237" t="s">
        <v>173</v>
      </c>
      <c r="F162" s="238" t="s">
        <v>174</v>
      </c>
      <c r="G162" s="239" t="s">
        <v>175</v>
      </c>
      <c r="H162" s="240">
        <v>17.600000000000001</v>
      </c>
      <c r="I162" s="241"/>
      <c r="J162" s="242">
        <f>ROUND(I162*H162,2)</f>
        <v>0</v>
      </c>
      <c r="K162" s="243"/>
      <c r="L162" s="44"/>
      <c r="M162" s="244" t="s">
        <v>1</v>
      </c>
      <c r="N162" s="245" t="s">
        <v>43</v>
      </c>
      <c r="O162" s="91"/>
      <c r="P162" s="246">
        <f>O162*H162</f>
        <v>0</v>
      </c>
      <c r="Q162" s="246">
        <v>0</v>
      </c>
      <c r="R162" s="246">
        <f>Q162*H162</f>
        <v>0</v>
      </c>
      <c r="S162" s="246">
        <v>0</v>
      </c>
      <c r="T162" s="247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48" t="s">
        <v>128</v>
      </c>
      <c r="AT162" s="248" t="s">
        <v>124</v>
      </c>
      <c r="AU162" s="248" t="s">
        <v>88</v>
      </c>
      <c r="AY162" s="17" t="s">
        <v>122</v>
      </c>
      <c r="BE162" s="249">
        <f>IF(N162="základní",J162,0)</f>
        <v>0</v>
      </c>
      <c r="BF162" s="249">
        <f>IF(N162="snížená",J162,0)</f>
        <v>0</v>
      </c>
      <c r="BG162" s="249">
        <f>IF(N162="zákl. přenesená",J162,0)</f>
        <v>0</v>
      </c>
      <c r="BH162" s="249">
        <f>IF(N162="sníž. přenesená",J162,0)</f>
        <v>0</v>
      </c>
      <c r="BI162" s="249">
        <f>IF(N162="nulová",J162,0)</f>
        <v>0</v>
      </c>
      <c r="BJ162" s="17" t="s">
        <v>86</v>
      </c>
      <c r="BK162" s="249">
        <f>ROUND(I162*H162,2)</f>
        <v>0</v>
      </c>
      <c r="BL162" s="17" t="s">
        <v>128</v>
      </c>
      <c r="BM162" s="248" t="s">
        <v>176</v>
      </c>
    </row>
    <row r="163" s="13" customFormat="1">
      <c r="A163" s="13"/>
      <c r="B163" s="250"/>
      <c r="C163" s="251"/>
      <c r="D163" s="252" t="s">
        <v>130</v>
      </c>
      <c r="E163" s="253" t="s">
        <v>1</v>
      </c>
      <c r="F163" s="254" t="s">
        <v>177</v>
      </c>
      <c r="G163" s="251"/>
      <c r="H163" s="253" t="s">
        <v>1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60" t="s">
        <v>130</v>
      </c>
      <c r="AU163" s="260" t="s">
        <v>88</v>
      </c>
      <c r="AV163" s="13" t="s">
        <v>86</v>
      </c>
      <c r="AW163" s="13" t="s">
        <v>33</v>
      </c>
      <c r="AX163" s="13" t="s">
        <v>78</v>
      </c>
      <c r="AY163" s="260" t="s">
        <v>122</v>
      </c>
    </row>
    <row r="164" s="14" customFormat="1">
      <c r="A164" s="14"/>
      <c r="B164" s="261"/>
      <c r="C164" s="262"/>
      <c r="D164" s="252" t="s">
        <v>130</v>
      </c>
      <c r="E164" s="263" t="s">
        <v>1</v>
      </c>
      <c r="F164" s="264" t="s">
        <v>178</v>
      </c>
      <c r="G164" s="262"/>
      <c r="H164" s="265">
        <v>17.600000000000001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1" t="s">
        <v>130</v>
      </c>
      <c r="AU164" s="271" t="s">
        <v>88</v>
      </c>
      <c r="AV164" s="14" t="s">
        <v>88</v>
      </c>
      <c r="AW164" s="14" t="s">
        <v>33</v>
      </c>
      <c r="AX164" s="14" t="s">
        <v>78</v>
      </c>
      <c r="AY164" s="271" t="s">
        <v>122</v>
      </c>
    </row>
    <row r="165" s="15" customFormat="1">
      <c r="A165" s="15"/>
      <c r="B165" s="272"/>
      <c r="C165" s="273"/>
      <c r="D165" s="252" t="s">
        <v>130</v>
      </c>
      <c r="E165" s="274" t="s">
        <v>1</v>
      </c>
      <c r="F165" s="275" t="s">
        <v>133</v>
      </c>
      <c r="G165" s="273"/>
      <c r="H165" s="276">
        <v>17.600000000000001</v>
      </c>
      <c r="I165" s="277"/>
      <c r="J165" s="273"/>
      <c r="K165" s="273"/>
      <c r="L165" s="278"/>
      <c r="M165" s="279"/>
      <c r="N165" s="280"/>
      <c r="O165" s="280"/>
      <c r="P165" s="280"/>
      <c r="Q165" s="280"/>
      <c r="R165" s="280"/>
      <c r="S165" s="280"/>
      <c r="T165" s="281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2" t="s">
        <v>130</v>
      </c>
      <c r="AU165" s="282" t="s">
        <v>88</v>
      </c>
      <c r="AV165" s="15" t="s">
        <v>128</v>
      </c>
      <c r="AW165" s="15" t="s">
        <v>33</v>
      </c>
      <c r="AX165" s="15" t="s">
        <v>86</v>
      </c>
      <c r="AY165" s="282" t="s">
        <v>122</v>
      </c>
    </row>
    <row r="166" s="2" customFormat="1" ht="21.75" customHeight="1">
      <c r="A166" s="38"/>
      <c r="B166" s="39"/>
      <c r="C166" s="236" t="s">
        <v>179</v>
      </c>
      <c r="D166" s="236" t="s">
        <v>124</v>
      </c>
      <c r="E166" s="237" t="s">
        <v>180</v>
      </c>
      <c r="F166" s="238" t="s">
        <v>181</v>
      </c>
      <c r="G166" s="239" t="s">
        <v>175</v>
      </c>
      <c r="H166" s="240">
        <v>17.600000000000001</v>
      </c>
      <c r="I166" s="241"/>
      <c r="J166" s="242">
        <f>ROUND(I166*H166,2)</f>
        <v>0</v>
      </c>
      <c r="K166" s="243"/>
      <c r="L166" s="44"/>
      <c r="M166" s="244" t="s">
        <v>1</v>
      </c>
      <c r="N166" s="245" t="s">
        <v>43</v>
      </c>
      <c r="O166" s="91"/>
      <c r="P166" s="246">
        <f>O166*H166</f>
        <v>0</v>
      </c>
      <c r="Q166" s="246">
        <v>0</v>
      </c>
      <c r="R166" s="246">
        <f>Q166*H166</f>
        <v>0</v>
      </c>
      <c r="S166" s="246">
        <v>0</v>
      </c>
      <c r="T166" s="247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48" t="s">
        <v>128</v>
      </c>
      <c r="AT166" s="248" t="s">
        <v>124</v>
      </c>
      <c r="AU166" s="248" t="s">
        <v>88</v>
      </c>
      <c r="AY166" s="17" t="s">
        <v>122</v>
      </c>
      <c r="BE166" s="249">
        <f>IF(N166="základní",J166,0)</f>
        <v>0</v>
      </c>
      <c r="BF166" s="249">
        <f>IF(N166="snížená",J166,0)</f>
        <v>0</v>
      </c>
      <c r="BG166" s="249">
        <f>IF(N166="zákl. přenesená",J166,0)</f>
        <v>0</v>
      </c>
      <c r="BH166" s="249">
        <f>IF(N166="sníž. přenesená",J166,0)</f>
        <v>0</v>
      </c>
      <c r="BI166" s="249">
        <f>IF(N166="nulová",J166,0)</f>
        <v>0</v>
      </c>
      <c r="BJ166" s="17" t="s">
        <v>86</v>
      </c>
      <c r="BK166" s="249">
        <f>ROUND(I166*H166,2)</f>
        <v>0</v>
      </c>
      <c r="BL166" s="17" t="s">
        <v>128</v>
      </c>
      <c r="BM166" s="248" t="s">
        <v>182</v>
      </c>
    </row>
    <row r="167" s="13" customFormat="1">
      <c r="A167" s="13"/>
      <c r="B167" s="250"/>
      <c r="C167" s="251"/>
      <c r="D167" s="252" t="s">
        <v>130</v>
      </c>
      <c r="E167" s="253" t="s">
        <v>1</v>
      </c>
      <c r="F167" s="254" t="s">
        <v>183</v>
      </c>
      <c r="G167" s="251"/>
      <c r="H167" s="253" t="s">
        <v>1</v>
      </c>
      <c r="I167" s="255"/>
      <c r="J167" s="251"/>
      <c r="K167" s="251"/>
      <c r="L167" s="256"/>
      <c r="M167" s="257"/>
      <c r="N167" s="258"/>
      <c r="O167" s="258"/>
      <c r="P167" s="258"/>
      <c r="Q167" s="258"/>
      <c r="R167" s="258"/>
      <c r="S167" s="258"/>
      <c r="T167" s="25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60" t="s">
        <v>130</v>
      </c>
      <c r="AU167" s="260" t="s">
        <v>88</v>
      </c>
      <c r="AV167" s="13" t="s">
        <v>86</v>
      </c>
      <c r="AW167" s="13" t="s">
        <v>33</v>
      </c>
      <c r="AX167" s="13" t="s">
        <v>78</v>
      </c>
      <c r="AY167" s="260" t="s">
        <v>122</v>
      </c>
    </row>
    <row r="168" s="14" customFormat="1">
      <c r="A168" s="14"/>
      <c r="B168" s="261"/>
      <c r="C168" s="262"/>
      <c r="D168" s="252" t="s">
        <v>130</v>
      </c>
      <c r="E168" s="263" t="s">
        <v>1</v>
      </c>
      <c r="F168" s="264" t="s">
        <v>178</v>
      </c>
      <c r="G168" s="262"/>
      <c r="H168" s="265">
        <v>17.600000000000001</v>
      </c>
      <c r="I168" s="266"/>
      <c r="J168" s="262"/>
      <c r="K168" s="262"/>
      <c r="L168" s="267"/>
      <c r="M168" s="268"/>
      <c r="N168" s="269"/>
      <c r="O168" s="269"/>
      <c r="P168" s="269"/>
      <c r="Q168" s="269"/>
      <c r="R168" s="269"/>
      <c r="S168" s="269"/>
      <c r="T168" s="27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1" t="s">
        <v>130</v>
      </c>
      <c r="AU168" s="271" t="s">
        <v>88</v>
      </c>
      <c r="AV168" s="14" t="s">
        <v>88</v>
      </c>
      <c r="AW168" s="14" t="s">
        <v>33</v>
      </c>
      <c r="AX168" s="14" t="s">
        <v>78</v>
      </c>
      <c r="AY168" s="271" t="s">
        <v>122</v>
      </c>
    </row>
    <row r="169" s="15" customFormat="1">
      <c r="A169" s="15"/>
      <c r="B169" s="272"/>
      <c r="C169" s="273"/>
      <c r="D169" s="252" t="s">
        <v>130</v>
      </c>
      <c r="E169" s="274" t="s">
        <v>1</v>
      </c>
      <c r="F169" s="275" t="s">
        <v>133</v>
      </c>
      <c r="G169" s="273"/>
      <c r="H169" s="276">
        <v>17.600000000000001</v>
      </c>
      <c r="I169" s="277"/>
      <c r="J169" s="273"/>
      <c r="K169" s="273"/>
      <c r="L169" s="278"/>
      <c r="M169" s="279"/>
      <c r="N169" s="280"/>
      <c r="O169" s="280"/>
      <c r="P169" s="280"/>
      <c r="Q169" s="280"/>
      <c r="R169" s="280"/>
      <c r="S169" s="280"/>
      <c r="T169" s="281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82" t="s">
        <v>130</v>
      </c>
      <c r="AU169" s="282" t="s">
        <v>88</v>
      </c>
      <c r="AV169" s="15" t="s">
        <v>128</v>
      </c>
      <c r="AW169" s="15" t="s">
        <v>33</v>
      </c>
      <c r="AX169" s="15" t="s">
        <v>86</v>
      </c>
      <c r="AY169" s="282" t="s">
        <v>122</v>
      </c>
    </row>
    <row r="170" s="2" customFormat="1" ht="16.5" customHeight="1">
      <c r="A170" s="38"/>
      <c r="B170" s="39"/>
      <c r="C170" s="283" t="s">
        <v>184</v>
      </c>
      <c r="D170" s="283" t="s">
        <v>165</v>
      </c>
      <c r="E170" s="284" t="s">
        <v>185</v>
      </c>
      <c r="F170" s="285" t="s">
        <v>186</v>
      </c>
      <c r="G170" s="286" t="s">
        <v>187</v>
      </c>
      <c r="H170" s="287">
        <v>2.5920000000000001</v>
      </c>
      <c r="I170" s="288"/>
      <c r="J170" s="289">
        <f>ROUND(I170*H170,2)</f>
        <v>0</v>
      </c>
      <c r="K170" s="290"/>
      <c r="L170" s="291"/>
      <c r="M170" s="292" t="s">
        <v>1</v>
      </c>
      <c r="N170" s="293" t="s">
        <v>43</v>
      </c>
      <c r="O170" s="91"/>
      <c r="P170" s="246">
        <f>O170*H170</f>
        <v>0</v>
      </c>
      <c r="Q170" s="246">
        <v>0.001</v>
      </c>
      <c r="R170" s="246">
        <f>Q170*H170</f>
        <v>0.0025920000000000001</v>
      </c>
      <c r="S170" s="246">
        <v>0</v>
      </c>
      <c r="T170" s="247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48" t="s">
        <v>169</v>
      </c>
      <c r="AT170" s="248" t="s">
        <v>165</v>
      </c>
      <c r="AU170" s="248" t="s">
        <v>88</v>
      </c>
      <c r="AY170" s="17" t="s">
        <v>122</v>
      </c>
      <c r="BE170" s="249">
        <f>IF(N170="základní",J170,0)</f>
        <v>0</v>
      </c>
      <c r="BF170" s="249">
        <f>IF(N170="snížená",J170,0)</f>
        <v>0</v>
      </c>
      <c r="BG170" s="249">
        <f>IF(N170="zákl. přenesená",J170,0)</f>
        <v>0</v>
      </c>
      <c r="BH170" s="249">
        <f>IF(N170="sníž. přenesená",J170,0)</f>
        <v>0</v>
      </c>
      <c r="BI170" s="249">
        <f>IF(N170="nulová",J170,0)</f>
        <v>0</v>
      </c>
      <c r="BJ170" s="17" t="s">
        <v>86</v>
      </c>
      <c r="BK170" s="249">
        <f>ROUND(I170*H170,2)</f>
        <v>0</v>
      </c>
      <c r="BL170" s="17" t="s">
        <v>128</v>
      </c>
      <c r="BM170" s="248" t="s">
        <v>188</v>
      </c>
    </row>
    <row r="171" s="14" customFormat="1">
      <c r="A171" s="14"/>
      <c r="B171" s="261"/>
      <c r="C171" s="262"/>
      <c r="D171" s="252" t="s">
        <v>130</v>
      </c>
      <c r="E171" s="262"/>
      <c r="F171" s="264" t="s">
        <v>189</v>
      </c>
      <c r="G171" s="262"/>
      <c r="H171" s="265">
        <v>2.5920000000000001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1" t="s">
        <v>130</v>
      </c>
      <c r="AU171" s="271" t="s">
        <v>88</v>
      </c>
      <c r="AV171" s="14" t="s">
        <v>88</v>
      </c>
      <c r="AW171" s="14" t="s">
        <v>4</v>
      </c>
      <c r="AX171" s="14" t="s">
        <v>86</v>
      </c>
      <c r="AY171" s="271" t="s">
        <v>122</v>
      </c>
    </row>
    <row r="172" s="12" customFormat="1" ht="22.8" customHeight="1">
      <c r="A172" s="12"/>
      <c r="B172" s="220"/>
      <c r="C172" s="221"/>
      <c r="D172" s="222" t="s">
        <v>77</v>
      </c>
      <c r="E172" s="234" t="s">
        <v>139</v>
      </c>
      <c r="F172" s="234" t="s">
        <v>190</v>
      </c>
      <c r="G172" s="221"/>
      <c r="H172" s="221"/>
      <c r="I172" s="224"/>
      <c r="J172" s="235">
        <f>BK172</f>
        <v>0</v>
      </c>
      <c r="K172" s="221"/>
      <c r="L172" s="226"/>
      <c r="M172" s="227"/>
      <c r="N172" s="228"/>
      <c r="O172" s="228"/>
      <c r="P172" s="229">
        <f>SUM(P173:P186)</f>
        <v>0</v>
      </c>
      <c r="Q172" s="228"/>
      <c r="R172" s="229">
        <f>SUM(R173:R186)</f>
        <v>22.508799999999997</v>
      </c>
      <c r="S172" s="228"/>
      <c r="T172" s="230">
        <f>SUM(T173:T186)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31" t="s">
        <v>86</v>
      </c>
      <c r="AT172" s="232" t="s">
        <v>77</v>
      </c>
      <c r="AU172" s="232" t="s">
        <v>86</v>
      </c>
      <c r="AY172" s="231" t="s">
        <v>122</v>
      </c>
      <c r="BK172" s="233">
        <f>SUM(BK173:BK186)</f>
        <v>0</v>
      </c>
    </row>
    <row r="173" s="2" customFormat="1" ht="21.75" customHeight="1">
      <c r="A173" s="38"/>
      <c r="B173" s="39"/>
      <c r="C173" s="236" t="s">
        <v>191</v>
      </c>
      <c r="D173" s="236" t="s">
        <v>124</v>
      </c>
      <c r="E173" s="237" t="s">
        <v>192</v>
      </c>
      <c r="F173" s="238" t="s">
        <v>193</v>
      </c>
      <c r="G173" s="239" t="s">
        <v>194</v>
      </c>
      <c r="H173" s="240">
        <v>120</v>
      </c>
      <c r="I173" s="241"/>
      <c r="J173" s="242">
        <f>ROUND(I173*H173,2)</f>
        <v>0</v>
      </c>
      <c r="K173" s="243"/>
      <c r="L173" s="44"/>
      <c r="M173" s="244" t="s">
        <v>1</v>
      </c>
      <c r="N173" s="245" t="s">
        <v>43</v>
      </c>
      <c r="O173" s="91"/>
      <c r="P173" s="246">
        <f>O173*H173</f>
        <v>0</v>
      </c>
      <c r="Q173" s="246">
        <v>0.17488999999999999</v>
      </c>
      <c r="R173" s="246">
        <f>Q173*H173</f>
        <v>20.986799999999999</v>
      </c>
      <c r="S173" s="246">
        <v>0</v>
      </c>
      <c r="T173" s="247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48" t="s">
        <v>128</v>
      </c>
      <c r="AT173" s="248" t="s">
        <v>124</v>
      </c>
      <c r="AU173" s="248" t="s">
        <v>88</v>
      </c>
      <c r="AY173" s="17" t="s">
        <v>122</v>
      </c>
      <c r="BE173" s="249">
        <f>IF(N173="základní",J173,0)</f>
        <v>0</v>
      </c>
      <c r="BF173" s="249">
        <f>IF(N173="snížená",J173,0)</f>
        <v>0</v>
      </c>
      <c r="BG173" s="249">
        <f>IF(N173="zákl. přenesená",J173,0)</f>
        <v>0</v>
      </c>
      <c r="BH173" s="249">
        <f>IF(N173="sníž. přenesená",J173,0)</f>
        <v>0</v>
      </c>
      <c r="BI173" s="249">
        <f>IF(N173="nulová",J173,0)</f>
        <v>0</v>
      </c>
      <c r="BJ173" s="17" t="s">
        <v>86</v>
      </c>
      <c r="BK173" s="249">
        <f>ROUND(I173*H173,2)</f>
        <v>0</v>
      </c>
      <c r="BL173" s="17" t="s">
        <v>128</v>
      </c>
      <c r="BM173" s="248" t="s">
        <v>195</v>
      </c>
    </row>
    <row r="174" s="13" customFormat="1">
      <c r="A174" s="13"/>
      <c r="B174" s="250"/>
      <c r="C174" s="251"/>
      <c r="D174" s="252" t="s">
        <v>130</v>
      </c>
      <c r="E174" s="253" t="s">
        <v>1</v>
      </c>
      <c r="F174" s="254" t="s">
        <v>196</v>
      </c>
      <c r="G174" s="251"/>
      <c r="H174" s="253" t="s">
        <v>1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60" t="s">
        <v>130</v>
      </c>
      <c r="AU174" s="260" t="s">
        <v>88</v>
      </c>
      <c r="AV174" s="13" t="s">
        <v>86</v>
      </c>
      <c r="AW174" s="13" t="s">
        <v>33</v>
      </c>
      <c r="AX174" s="13" t="s">
        <v>78</v>
      </c>
      <c r="AY174" s="260" t="s">
        <v>122</v>
      </c>
    </row>
    <row r="175" s="14" customFormat="1">
      <c r="A175" s="14"/>
      <c r="B175" s="261"/>
      <c r="C175" s="262"/>
      <c r="D175" s="252" t="s">
        <v>130</v>
      </c>
      <c r="E175" s="263" t="s">
        <v>1</v>
      </c>
      <c r="F175" s="264" t="s">
        <v>197</v>
      </c>
      <c r="G175" s="262"/>
      <c r="H175" s="265">
        <v>120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71" t="s">
        <v>130</v>
      </c>
      <c r="AU175" s="271" t="s">
        <v>88</v>
      </c>
      <c r="AV175" s="14" t="s">
        <v>88</v>
      </c>
      <c r="AW175" s="14" t="s">
        <v>33</v>
      </c>
      <c r="AX175" s="14" t="s">
        <v>78</v>
      </c>
      <c r="AY175" s="271" t="s">
        <v>122</v>
      </c>
    </row>
    <row r="176" s="15" customFormat="1">
      <c r="A176" s="15"/>
      <c r="B176" s="272"/>
      <c r="C176" s="273"/>
      <c r="D176" s="252" t="s">
        <v>130</v>
      </c>
      <c r="E176" s="274" t="s">
        <v>1</v>
      </c>
      <c r="F176" s="275" t="s">
        <v>133</v>
      </c>
      <c r="G176" s="273"/>
      <c r="H176" s="276">
        <v>120</v>
      </c>
      <c r="I176" s="277"/>
      <c r="J176" s="273"/>
      <c r="K176" s="273"/>
      <c r="L176" s="278"/>
      <c r="M176" s="279"/>
      <c r="N176" s="280"/>
      <c r="O176" s="280"/>
      <c r="P176" s="280"/>
      <c r="Q176" s="280"/>
      <c r="R176" s="280"/>
      <c r="S176" s="280"/>
      <c r="T176" s="281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82" t="s">
        <v>130</v>
      </c>
      <c r="AU176" s="282" t="s">
        <v>88</v>
      </c>
      <c r="AV176" s="15" t="s">
        <v>128</v>
      </c>
      <c r="AW176" s="15" t="s">
        <v>33</v>
      </c>
      <c r="AX176" s="15" t="s">
        <v>86</v>
      </c>
      <c r="AY176" s="282" t="s">
        <v>122</v>
      </c>
    </row>
    <row r="177" s="2" customFormat="1" ht="21.75" customHeight="1">
      <c r="A177" s="38"/>
      <c r="B177" s="39"/>
      <c r="C177" s="283" t="s">
        <v>198</v>
      </c>
      <c r="D177" s="283" t="s">
        <v>165</v>
      </c>
      <c r="E177" s="284" t="s">
        <v>199</v>
      </c>
      <c r="F177" s="285" t="s">
        <v>200</v>
      </c>
      <c r="G177" s="286" t="s">
        <v>168</v>
      </c>
      <c r="H177" s="287">
        <v>1.522</v>
      </c>
      <c r="I177" s="288"/>
      <c r="J177" s="289">
        <f>ROUND(I177*H177,2)</f>
        <v>0</v>
      </c>
      <c r="K177" s="290"/>
      <c r="L177" s="291"/>
      <c r="M177" s="292" t="s">
        <v>1</v>
      </c>
      <c r="N177" s="293" t="s">
        <v>43</v>
      </c>
      <c r="O177" s="91"/>
      <c r="P177" s="246">
        <f>O177*H177</f>
        <v>0</v>
      </c>
      <c r="Q177" s="246">
        <v>1</v>
      </c>
      <c r="R177" s="246">
        <f>Q177*H177</f>
        <v>1.522</v>
      </c>
      <c r="S177" s="246">
        <v>0</v>
      </c>
      <c r="T177" s="247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48" t="s">
        <v>201</v>
      </c>
      <c r="AT177" s="248" t="s">
        <v>165</v>
      </c>
      <c r="AU177" s="248" t="s">
        <v>88</v>
      </c>
      <c r="AY177" s="17" t="s">
        <v>122</v>
      </c>
      <c r="BE177" s="249">
        <f>IF(N177="základní",J177,0)</f>
        <v>0</v>
      </c>
      <c r="BF177" s="249">
        <f>IF(N177="snížená",J177,0)</f>
        <v>0</v>
      </c>
      <c r="BG177" s="249">
        <f>IF(N177="zákl. přenesená",J177,0)</f>
        <v>0</v>
      </c>
      <c r="BH177" s="249">
        <f>IF(N177="sníž. přenesená",J177,0)</f>
        <v>0</v>
      </c>
      <c r="BI177" s="249">
        <f>IF(N177="nulová",J177,0)</f>
        <v>0</v>
      </c>
      <c r="BJ177" s="17" t="s">
        <v>86</v>
      </c>
      <c r="BK177" s="249">
        <f>ROUND(I177*H177,2)</f>
        <v>0</v>
      </c>
      <c r="BL177" s="17" t="s">
        <v>202</v>
      </c>
      <c r="BM177" s="248" t="s">
        <v>203</v>
      </c>
    </row>
    <row r="178" s="13" customFormat="1">
      <c r="A178" s="13"/>
      <c r="B178" s="250"/>
      <c r="C178" s="251"/>
      <c r="D178" s="252" t="s">
        <v>130</v>
      </c>
      <c r="E178" s="253" t="s">
        <v>1</v>
      </c>
      <c r="F178" s="254" t="s">
        <v>204</v>
      </c>
      <c r="G178" s="251"/>
      <c r="H178" s="253" t="s">
        <v>1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60" t="s">
        <v>130</v>
      </c>
      <c r="AU178" s="260" t="s">
        <v>88</v>
      </c>
      <c r="AV178" s="13" t="s">
        <v>86</v>
      </c>
      <c r="AW178" s="13" t="s">
        <v>33</v>
      </c>
      <c r="AX178" s="13" t="s">
        <v>78</v>
      </c>
      <c r="AY178" s="260" t="s">
        <v>122</v>
      </c>
    </row>
    <row r="179" s="14" customFormat="1">
      <c r="A179" s="14"/>
      <c r="B179" s="261"/>
      <c r="C179" s="262"/>
      <c r="D179" s="252" t="s">
        <v>130</v>
      </c>
      <c r="E179" s="263" t="s">
        <v>1</v>
      </c>
      <c r="F179" s="264" t="s">
        <v>205</v>
      </c>
      <c r="G179" s="262"/>
      <c r="H179" s="265">
        <v>1.522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1" t="s">
        <v>130</v>
      </c>
      <c r="AU179" s="271" t="s">
        <v>88</v>
      </c>
      <c r="AV179" s="14" t="s">
        <v>88</v>
      </c>
      <c r="AW179" s="14" t="s">
        <v>33</v>
      </c>
      <c r="AX179" s="14" t="s">
        <v>78</v>
      </c>
      <c r="AY179" s="271" t="s">
        <v>122</v>
      </c>
    </row>
    <row r="180" s="15" customFormat="1">
      <c r="A180" s="15"/>
      <c r="B180" s="272"/>
      <c r="C180" s="273"/>
      <c r="D180" s="252" t="s">
        <v>130</v>
      </c>
      <c r="E180" s="274" t="s">
        <v>1</v>
      </c>
      <c r="F180" s="275" t="s">
        <v>133</v>
      </c>
      <c r="G180" s="273"/>
      <c r="H180" s="276">
        <v>1.522</v>
      </c>
      <c r="I180" s="277"/>
      <c r="J180" s="273"/>
      <c r="K180" s="273"/>
      <c r="L180" s="278"/>
      <c r="M180" s="279"/>
      <c r="N180" s="280"/>
      <c r="O180" s="280"/>
      <c r="P180" s="280"/>
      <c r="Q180" s="280"/>
      <c r="R180" s="280"/>
      <c r="S180" s="280"/>
      <c r="T180" s="281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2" t="s">
        <v>130</v>
      </c>
      <c r="AU180" s="282" t="s">
        <v>88</v>
      </c>
      <c r="AV180" s="15" t="s">
        <v>128</v>
      </c>
      <c r="AW180" s="15" t="s">
        <v>33</v>
      </c>
      <c r="AX180" s="15" t="s">
        <v>86</v>
      </c>
      <c r="AY180" s="282" t="s">
        <v>122</v>
      </c>
    </row>
    <row r="181" s="2" customFormat="1" ht="21.75" customHeight="1">
      <c r="A181" s="38"/>
      <c r="B181" s="39"/>
      <c r="C181" s="236" t="s">
        <v>206</v>
      </c>
      <c r="D181" s="236" t="s">
        <v>124</v>
      </c>
      <c r="E181" s="237" t="s">
        <v>207</v>
      </c>
      <c r="F181" s="238" t="s">
        <v>208</v>
      </c>
      <c r="G181" s="239" t="s">
        <v>194</v>
      </c>
      <c r="H181" s="240">
        <v>6</v>
      </c>
      <c r="I181" s="241"/>
      <c r="J181" s="242">
        <f>ROUND(I181*H181,2)</f>
        <v>0</v>
      </c>
      <c r="K181" s="243"/>
      <c r="L181" s="44"/>
      <c r="M181" s="244" t="s">
        <v>1</v>
      </c>
      <c r="N181" s="245" t="s">
        <v>43</v>
      </c>
      <c r="O181" s="91"/>
      <c r="P181" s="246">
        <f>O181*H181</f>
        <v>0</v>
      </c>
      <c r="Q181" s="246">
        <v>0</v>
      </c>
      <c r="R181" s="246">
        <f>Q181*H181</f>
        <v>0</v>
      </c>
      <c r="S181" s="246">
        <v>0</v>
      </c>
      <c r="T181" s="247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48" t="s">
        <v>128</v>
      </c>
      <c r="AT181" s="248" t="s">
        <v>124</v>
      </c>
      <c r="AU181" s="248" t="s">
        <v>88</v>
      </c>
      <c r="AY181" s="17" t="s">
        <v>122</v>
      </c>
      <c r="BE181" s="249">
        <f>IF(N181="základní",J181,0)</f>
        <v>0</v>
      </c>
      <c r="BF181" s="249">
        <f>IF(N181="snížená",J181,0)</f>
        <v>0</v>
      </c>
      <c r="BG181" s="249">
        <f>IF(N181="zákl. přenesená",J181,0)</f>
        <v>0</v>
      </c>
      <c r="BH181" s="249">
        <f>IF(N181="sníž. přenesená",J181,0)</f>
        <v>0</v>
      </c>
      <c r="BI181" s="249">
        <f>IF(N181="nulová",J181,0)</f>
        <v>0</v>
      </c>
      <c r="BJ181" s="17" t="s">
        <v>86</v>
      </c>
      <c r="BK181" s="249">
        <f>ROUND(I181*H181,2)</f>
        <v>0</v>
      </c>
      <c r="BL181" s="17" t="s">
        <v>128</v>
      </c>
      <c r="BM181" s="248" t="s">
        <v>209</v>
      </c>
    </row>
    <row r="182" s="14" customFormat="1">
      <c r="A182" s="14"/>
      <c r="B182" s="261"/>
      <c r="C182" s="262"/>
      <c r="D182" s="252" t="s">
        <v>130</v>
      </c>
      <c r="E182" s="263" t="s">
        <v>1</v>
      </c>
      <c r="F182" s="264" t="s">
        <v>159</v>
      </c>
      <c r="G182" s="262"/>
      <c r="H182" s="265">
        <v>6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1" t="s">
        <v>130</v>
      </c>
      <c r="AU182" s="271" t="s">
        <v>88</v>
      </c>
      <c r="AV182" s="14" t="s">
        <v>88</v>
      </c>
      <c r="AW182" s="14" t="s">
        <v>33</v>
      </c>
      <c r="AX182" s="14" t="s">
        <v>78</v>
      </c>
      <c r="AY182" s="271" t="s">
        <v>122</v>
      </c>
    </row>
    <row r="183" s="15" customFormat="1">
      <c r="A183" s="15"/>
      <c r="B183" s="272"/>
      <c r="C183" s="273"/>
      <c r="D183" s="252" t="s">
        <v>130</v>
      </c>
      <c r="E183" s="274" t="s">
        <v>1</v>
      </c>
      <c r="F183" s="275" t="s">
        <v>133</v>
      </c>
      <c r="G183" s="273"/>
      <c r="H183" s="276">
        <v>6</v>
      </c>
      <c r="I183" s="277"/>
      <c r="J183" s="273"/>
      <c r="K183" s="273"/>
      <c r="L183" s="278"/>
      <c r="M183" s="279"/>
      <c r="N183" s="280"/>
      <c r="O183" s="280"/>
      <c r="P183" s="280"/>
      <c r="Q183" s="280"/>
      <c r="R183" s="280"/>
      <c r="S183" s="280"/>
      <c r="T183" s="281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2" t="s">
        <v>130</v>
      </c>
      <c r="AU183" s="282" t="s">
        <v>88</v>
      </c>
      <c r="AV183" s="15" t="s">
        <v>128</v>
      </c>
      <c r="AW183" s="15" t="s">
        <v>33</v>
      </c>
      <c r="AX183" s="15" t="s">
        <v>86</v>
      </c>
      <c r="AY183" s="282" t="s">
        <v>122</v>
      </c>
    </row>
    <row r="184" s="2" customFormat="1" ht="21.75" customHeight="1">
      <c r="A184" s="38"/>
      <c r="B184" s="39"/>
      <c r="C184" s="236" t="s">
        <v>210</v>
      </c>
      <c r="D184" s="236" t="s">
        <v>124</v>
      </c>
      <c r="E184" s="237" t="s">
        <v>211</v>
      </c>
      <c r="F184" s="238" t="s">
        <v>212</v>
      </c>
      <c r="G184" s="239" t="s">
        <v>194</v>
      </c>
      <c r="H184" s="240">
        <v>4</v>
      </c>
      <c r="I184" s="241"/>
      <c r="J184" s="242">
        <f>ROUND(I184*H184,2)</f>
        <v>0</v>
      </c>
      <c r="K184" s="243"/>
      <c r="L184" s="44"/>
      <c r="M184" s="244" t="s">
        <v>1</v>
      </c>
      <c r="N184" s="245" t="s">
        <v>43</v>
      </c>
      <c r="O184" s="91"/>
      <c r="P184" s="246">
        <f>O184*H184</f>
        <v>0</v>
      </c>
      <c r="Q184" s="246">
        <v>0</v>
      </c>
      <c r="R184" s="246">
        <f>Q184*H184</f>
        <v>0</v>
      </c>
      <c r="S184" s="246">
        <v>0</v>
      </c>
      <c r="T184" s="247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48" t="s">
        <v>128</v>
      </c>
      <c r="AT184" s="248" t="s">
        <v>124</v>
      </c>
      <c r="AU184" s="248" t="s">
        <v>88</v>
      </c>
      <c r="AY184" s="17" t="s">
        <v>122</v>
      </c>
      <c r="BE184" s="249">
        <f>IF(N184="základní",J184,0)</f>
        <v>0</v>
      </c>
      <c r="BF184" s="249">
        <f>IF(N184="snížená",J184,0)</f>
        <v>0</v>
      </c>
      <c r="BG184" s="249">
        <f>IF(N184="zákl. přenesená",J184,0)</f>
        <v>0</v>
      </c>
      <c r="BH184" s="249">
        <f>IF(N184="sníž. přenesená",J184,0)</f>
        <v>0</v>
      </c>
      <c r="BI184" s="249">
        <f>IF(N184="nulová",J184,0)</f>
        <v>0</v>
      </c>
      <c r="BJ184" s="17" t="s">
        <v>86</v>
      </c>
      <c r="BK184" s="249">
        <f>ROUND(I184*H184,2)</f>
        <v>0</v>
      </c>
      <c r="BL184" s="17" t="s">
        <v>128</v>
      </c>
      <c r="BM184" s="248" t="s">
        <v>213</v>
      </c>
    </row>
    <row r="185" s="14" customFormat="1">
      <c r="A185" s="14"/>
      <c r="B185" s="261"/>
      <c r="C185" s="262"/>
      <c r="D185" s="252" t="s">
        <v>130</v>
      </c>
      <c r="E185" s="263" t="s">
        <v>1</v>
      </c>
      <c r="F185" s="264" t="s">
        <v>128</v>
      </c>
      <c r="G185" s="262"/>
      <c r="H185" s="265">
        <v>4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1" t="s">
        <v>130</v>
      </c>
      <c r="AU185" s="271" t="s">
        <v>88</v>
      </c>
      <c r="AV185" s="14" t="s">
        <v>88</v>
      </c>
      <c r="AW185" s="14" t="s">
        <v>33</v>
      </c>
      <c r="AX185" s="14" t="s">
        <v>78</v>
      </c>
      <c r="AY185" s="271" t="s">
        <v>122</v>
      </c>
    </row>
    <row r="186" s="15" customFormat="1">
      <c r="A186" s="15"/>
      <c r="B186" s="272"/>
      <c r="C186" s="273"/>
      <c r="D186" s="252" t="s">
        <v>130</v>
      </c>
      <c r="E186" s="274" t="s">
        <v>1</v>
      </c>
      <c r="F186" s="275" t="s">
        <v>133</v>
      </c>
      <c r="G186" s="273"/>
      <c r="H186" s="276">
        <v>4</v>
      </c>
      <c r="I186" s="277"/>
      <c r="J186" s="273"/>
      <c r="K186" s="273"/>
      <c r="L186" s="278"/>
      <c r="M186" s="279"/>
      <c r="N186" s="280"/>
      <c r="O186" s="280"/>
      <c r="P186" s="280"/>
      <c r="Q186" s="280"/>
      <c r="R186" s="280"/>
      <c r="S186" s="280"/>
      <c r="T186" s="281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2" t="s">
        <v>130</v>
      </c>
      <c r="AU186" s="282" t="s">
        <v>88</v>
      </c>
      <c r="AV186" s="15" t="s">
        <v>128</v>
      </c>
      <c r="AW186" s="15" t="s">
        <v>33</v>
      </c>
      <c r="AX186" s="15" t="s">
        <v>86</v>
      </c>
      <c r="AY186" s="282" t="s">
        <v>122</v>
      </c>
    </row>
    <row r="187" s="12" customFormat="1" ht="22.8" customHeight="1">
      <c r="A187" s="12"/>
      <c r="B187" s="220"/>
      <c r="C187" s="221"/>
      <c r="D187" s="222" t="s">
        <v>77</v>
      </c>
      <c r="E187" s="234" t="s">
        <v>214</v>
      </c>
      <c r="F187" s="234" t="s">
        <v>215</v>
      </c>
      <c r="G187" s="221"/>
      <c r="H187" s="221"/>
      <c r="I187" s="224"/>
      <c r="J187" s="235">
        <f>BK187</f>
        <v>0</v>
      </c>
      <c r="K187" s="221"/>
      <c r="L187" s="226"/>
      <c r="M187" s="227"/>
      <c r="N187" s="228"/>
      <c r="O187" s="228"/>
      <c r="P187" s="229">
        <f>SUM(P188:P195)</f>
        <v>0</v>
      </c>
      <c r="Q187" s="228"/>
      <c r="R187" s="229">
        <f>SUM(R188:R195)</f>
        <v>0</v>
      </c>
      <c r="S187" s="228"/>
      <c r="T187" s="230">
        <f>SUM(T188:T195)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31" t="s">
        <v>86</v>
      </c>
      <c r="AT187" s="232" t="s">
        <v>77</v>
      </c>
      <c r="AU187" s="232" t="s">
        <v>86</v>
      </c>
      <c r="AY187" s="231" t="s">
        <v>122</v>
      </c>
      <c r="BK187" s="233">
        <f>SUM(BK188:BK195)</f>
        <v>0</v>
      </c>
    </row>
    <row r="188" s="2" customFormat="1" ht="16.5" customHeight="1">
      <c r="A188" s="38"/>
      <c r="B188" s="39"/>
      <c r="C188" s="236" t="s">
        <v>8</v>
      </c>
      <c r="D188" s="236" t="s">
        <v>124</v>
      </c>
      <c r="E188" s="237" t="s">
        <v>216</v>
      </c>
      <c r="F188" s="238" t="s">
        <v>217</v>
      </c>
      <c r="G188" s="239" t="s">
        <v>168</v>
      </c>
      <c r="H188" s="240">
        <v>25.754000000000001</v>
      </c>
      <c r="I188" s="241"/>
      <c r="J188" s="242">
        <f>ROUND(I188*H188,2)</f>
        <v>0</v>
      </c>
      <c r="K188" s="243"/>
      <c r="L188" s="44"/>
      <c r="M188" s="244" t="s">
        <v>1</v>
      </c>
      <c r="N188" s="245" t="s">
        <v>43</v>
      </c>
      <c r="O188" s="91"/>
      <c r="P188" s="246">
        <f>O188*H188</f>
        <v>0</v>
      </c>
      <c r="Q188" s="246">
        <v>0</v>
      </c>
      <c r="R188" s="246">
        <f>Q188*H188</f>
        <v>0</v>
      </c>
      <c r="S188" s="246">
        <v>0</v>
      </c>
      <c r="T188" s="247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48" t="s">
        <v>128</v>
      </c>
      <c r="AT188" s="248" t="s">
        <v>124</v>
      </c>
      <c r="AU188" s="248" t="s">
        <v>88</v>
      </c>
      <c r="AY188" s="17" t="s">
        <v>122</v>
      </c>
      <c r="BE188" s="249">
        <f>IF(N188="základní",J188,0)</f>
        <v>0</v>
      </c>
      <c r="BF188" s="249">
        <f>IF(N188="snížená",J188,0)</f>
        <v>0</v>
      </c>
      <c r="BG188" s="249">
        <f>IF(N188="zákl. přenesená",J188,0)</f>
        <v>0</v>
      </c>
      <c r="BH188" s="249">
        <f>IF(N188="sníž. přenesená",J188,0)</f>
        <v>0</v>
      </c>
      <c r="BI188" s="249">
        <f>IF(N188="nulová",J188,0)</f>
        <v>0</v>
      </c>
      <c r="BJ188" s="17" t="s">
        <v>86</v>
      </c>
      <c r="BK188" s="249">
        <f>ROUND(I188*H188,2)</f>
        <v>0</v>
      </c>
      <c r="BL188" s="17" t="s">
        <v>128</v>
      </c>
      <c r="BM188" s="248" t="s">
        <v>218</v>
      </c>
    </row>
    <row r="189" s="2" customFormat="1" ht="21.75" customHeight="1">
      <c r="A189" s="38"/>
      <c r="B189" s="39"/>
      <c r="C189" s="236" t="s">
        <v>202</v>
      </c>
      <c r="D189" s="236" t="s">
        <v>124</v>
      </c>
      <c r="E189" s="237" t="s">
        <v>219</v>
      </c>
      <c r="F189" s="238" t="s">
        <v>220</v>
      </c>
      <c r="G189" s="239" t="s">
        <v>168</v>
      </c>
      <c r="H189" s="240">
        <v>25.754000000000001</v>
      </c>
      <c r="I189" s="241"/>
      <c r="J189" s="242">
        <f>ROUND(I189*H189,2)</f>
        <v>0</v>
      </c>
      <c r="K189" s="243"/>
      <c r="L189" s="44"/>
      <c r="M189" s="244" t="s">
        <v>1</v>
      </c>
      <c r="N189" s="245" t="s">
        <v>43</v>
      </c>
      <c r="O189" s="91"/>
      <c r="P189" s="246">
        <f>O189*H189</f>
        <v>0</v>
      </c>
      <c r="Q189" s="246">
        <v>0</v>
      </c>
      <c r="R189" s="246">
        <f>Q189*H189</f>
        <v>0</v>
      </c>
      <c r="S189" s="246">
        <v>0</v>
      </c>
      <c r="T189" s="247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48" t="s">
        <v>128</v>
      </c>
      <c r="AT189" s="248" t="s">
        <v>124</v>
      </c>
      <c r="AU189" s="248" t="s">
        <v>88</v>
      </c>
      <c r="AY189" s="17" t="s">
        <v>122</v>
      </c>
      <c r="BE189" s="249">
        <f>IF(N189="základní",J189,0)</f>
        <v>0</v>
      </c>
      <c r="BF189" s="249">
        <f>IF(N189="snížená",J189,0)</f>
        <v>0</v>
      </c>
      <c r="BG189" s="249">
        <f>IF(N189="zákl. přenesená",J189,0)</f>
        <v>0</v>
      </c>
      <c r="BH189" s="249">
        <f>IF(N189="sníž. přenesená",J189,0)</f>
        <v>0</v>
      </c>
      <c r="BI189" s="249">
        <f>IF(N189="nulová",J189,0)</f>
        <v>0</v>
      </c>
      <c r="BJ189" s="17" t="s">
        <v>86</v>
      </c>
      <c r="BK189" s="249">
        <f>ROUND(I189*H189,2)</f>
        <v>0</v>
      </c>
      <c r="BL189" s="17" t="s">
        <v>128</v>
      </c>
      <c r="BM189" s="248" t="s">
        <v>221</v>
      </c>
    </row>
    <row r="190" s="2" customFormat="1" ht="21.75" customHeight="1">
      <c r="A190" s="38"/>
      <c r="B190" s="39"/>
      <c r="C190" s="236" t="s">
        <v>222</v>
      </c>
      <c r="D190" s="236" t="s">
        <v>124</v>
      </c>
      <c r="E190" s="237" t="s">
        <v>223</v>
      </c>
      <c r="F190" s="238" t="s">
        <v>224</v>
      </c>
      <c r="G190" s="239" t="s">
        <v>168</v>
      </c>
      <c r="H190" s="240">
        <v>231.786</v>
      </c>
      <c r="I190" s="241"/>
      <c r="J190" s="242">
        <f>ROUND(I190*H190,2)</f>
        <v>0</v>
      </c>
      <c r="K190" s="243"/>
      <c r="L190" s="44"/>
      <c r="M190" s="244" t="s">
        <v>1</v>
      </c>
      <c r="N190" s="245" t="s">
        <v>43</v>
      </c>
      <c r="O190" s="91"/>
      <c r="P190" s="246">
        <f>O190*H190</f>
        <v>0</v>
      </c>
      <c r="Q190" s="246">
        <v>0</v>
      </c>
      <c r="R190" s="246">
        <f>Q190*H190</f>
        <v>0</v>
      </c>
      <c r="S190" s="246">
        <v>0</v>
      </c>
      <c r="T190" s="247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48" t="s">
        <v>128</v>
      </c>
      <c r="AT190" s="248" t="s">
        <v>124</v>
      </c>
      <c r="AU190" s="248" t="s">
        <v>88</v>
      </c>
      <c r="AY190" s="17" t="s">
        <v>122</v>
      </c>
      <c r="BE190" s="249">
        <f>IF(N190="základní",J190,0)</f>
        <v>0</v>
      </c>
      <c r="BF190" s="249">
        <f>IF(N190="snížená",J190,0)</f>
        <v>0</v>
      </c>
      <c r="BG190" s="249">
        <f>IF(N190="zákl. přenesená",J190,0)</f>
        <v>0</v>
      </c>
      <c r="BH190" s="249">
        <f>IF(N190="sníž. přenesená",J190,0)</f>
        <v>0</v>
      </c>
      <c r="BI190" s="249">
        <f>IF(N190="nulová",J190,0)</f>
        <v>0</v>
      </c>
      <c r="BJ190" s="17" t="s">
        <v>86</v>
      </c>
      <c r="BK190" s="249">
        <f>ROUND(I190*H190,2)</f>
        <v>0</v>
      </c>
      <c r="BL190" s="17" t="s">
        <v>128</v>
      </c>
      <c r="BM190" s="248" t="s">
        <v>225</v>
      </c>
    </row>
    <row r="191" s="14" customFormat="1">
      <c r="A191" s="14"/>
      <c r="B191" s="261"/>
      <c r="C191" s="262"/>
      <c r="D191" s="252" t="s">
        <v>130</v>
      </c>
      <c r="E191" s="262"/>
      <c r="F191" s="264" t="s">
        <v>226</v>
      </c>
      <c r="G191" s="262"/>
      <c r="H191" s="265">
        <v>231.786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1" t="s">
        <v>130</v>
      </c>
      <c r="AU191" s="271" t="s">
        <v>88</v>
      </c>
      <c r="AV191" s="14" t="s">
        <v>88</v>
      </c>
      <c r="AW191" s="14" t="s">
        <v>4</v>
      </c>
      <c r="AX191" s="14" t="s">
        <v>86</v>
      </c>
      <c r="AY191" s="271" t="s">
        <v>122</v>
      </c>
    </row>
    <row r="192" s="2" customFormat="1" ht="16.5" customHeight="1">
      <c r="A192" s="38"/>
      <c r="B192" s="39"/>
      <c r="C192" s="236" t="s">
        <v>227</v>
      </c>
      <c r="D192" s="236" t="s">
        <v>124</v>
      </c>
      <c r="E192" s="237" t="s">
        <v>228</v>
      </c>
      <c r="F192" s="238" t="s">
        <v>229</v>
      </c>
      <c r="G192" s="239" t="s">
        <v>187</v>
      </c>
      <c r="H192" s="240">
        <v>-4628.9880000000003</v>
      </c>
      <c r="I192" s="241"/>
      <c r="J192" s="242">
        <f>ROUND(I192*H192,2)</f>
        <v>0</v>
      </c>
      <c r="K192" s="243"/>
      <c r="L192" s="44"/>
      <c r="M192" s="244" t="s">
        <v>1</v>
      </c>
      <c r="N192" s="245" t="s">
        <v>43</v>
      </c>
      <c r="O192" s="91"/>
      <c r="P192" s="246">
        <f>O192*H192</f>
        <v>0</v>
      </c>
      <c r="Q192" s="246">
        <v>0</v>
      </c>
      <c r="R192" s="246">
        <f>Q192*H192</f>
        <v>0</v>
      </c>
      <c r="S192" s="246">
        <v>0</v>
      </c>
      <c r="T192" s="247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48" t="s">
        <v>128</v>
      </c>
      <c r="AT192" s="248" t="s">
        <v>124</v>
      </c>
      <c r="AU192" s="248" t="s">
        <v>88</v>
      </c>
      <c r="AY192" s="17" t="s">
        <v>122</v>
      </c>
      <c r="BE192" s="249">
        <f>IF(N192="základní",J192,0)</f>
        <v>0</v>
      </c>
      <c r="BF192" s="249">
        <f>IF(N192="snížená",J192,0)</f>
        <v>0</v>
      </c>
      <c r="BG192" s="249">
        <f>IF(N192="zákl. přenesená",J192,0)</f>
        <v>0</v>
      </c>
      <c r="BH192" s="249">
        <f>IF(N192="sníž. přenesená",J192,0)</f>
        <v>0</v>
      </c>
      <c r="BI192" s="249">
        <f>IF(N192="nulová",J192,0)</f>
        <v>0</v>
      </c>
      <c r="BJ192" s="17" t="s">
        <v>86</v>
      </c>
      <c r="BK192" s="249">
        <f>ROUND(I192*H192,2)</f>
        <v>0</v>
      </c>
      <c r="BL192" s="17" t="s">
        <v>128</v>
      </c>
      <c r="BM192" s="248" t="s">
        <v>230</v>
      </c>
    </row>
    <row r="193" s="14" customFormat="1">
      <c r="A193" s="14"/>
      <c r="B193" s="261"/>
      <c r="C193" s="262"/>
      <c r="D193" s="252" t="s">
        <v>130</v>
      </c>
      <c r="E193" s="263" t="s">
        <v>1</v>
      </c>
      <c r="F193" s="264" t="s">
        <v>231</v>
      </c>
      <c r="G193" s="262"/>
      <c r="H193" s="265">
        <v>-4628.9880000000003</v>
      </c>
      <c r="I193" s="266"/>
      <c r="J193" s="262"/>
      <c r="K193" s="262"/>
      <c r="L193" s="267"/>
      <c r="M193" s="268"/>
      <c r="N193" s="269"/>
      <c r="O193" s="269"/>
      <c r="P193" s="269"/>
      <c r="Q193" s="269"/>
      <c r="R193" s="269"/>
      <c r="S193" s="269"/>
      <c r="T193" s="27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1" t="s">
        <v>130</v>
      </c>
      <c r="AU193" s="271" t="s">
        <v>88</v>
      </c>
      <c r="AV193" s="14" t="s">
        <v>88</v>
      </c>
      <c r="AW193" s="14" t="s">
        <v>33</v>
      </c>
      <c r="AX193" s="14" t="s">
        <v>78</v>
      </c>
      <c r="AY193" s="271" t="s">
        <v>122</v>
      </c>
    </row>
    <row r="194" s="15" customFormat="1">
      <c r="A194" s="15"/>
      <c r="B194" s="272"/>
      <c r="C194" s="273"/>
      <c r="D194" s="252" t="s">
        <v>130</v>
      </c>
      <c r="E194" s="274" t="s">
        <v>1</v>
      </c>
      <c r="F194" s="275" t="s">
        <v>133</v>
      </c>
      <c r="G194" s="273"/>
      <c r="H194" s="276">
        <v>-4628.9880000000003</v>
      </c>
      <c r="I194" s="277"/>
      <c r="J194" s="273"/>
      <c r="K194" s="273"/>
      <c r="L194" s="278"/>
      <c r="M194" s="279"/>
      <c r="N194" s="280"/>
      <c r="O194" s="280"/>
      <c r="P194" s="280"/>
      <c r="Q194" s="280"/>
      <c r="R194" s="280"/>
      <c r="S194" s="280"/>
      <c r="T194" s="281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2" t="s">
        <v>130</v>
      </c>
      <c r="AU194" s="282" t="s">
        <v>88</v>
      </c>
      <c r="AV194" s="15" t="s">
        <v>128</v>
      </c>
      <c r="AW194" s="15" t="s">
        <v>33</v>
      </c>
      <c r="AX194" s="15" t="s">
        <v>86</v>
      </c>
      <c r="AY194" s="282" t="s">
        <v>122</v>
      </c>
    </row>
    <row r="195" s="2" customFormat="1" ht="33" customHeight="1">
      <c r="A195" s="38"/>
      <c r="B195" s="39"/>
      <c r="C195" s="236" t="s">
        <v>232</v>
      </c>
      <c r="D195" s="236" t="s">
        <v>124</v>
      </c>
      <c r="E195" s="237" t="s">
        <v>233</v>
      </c>
      <c r="F195" s="238" t="s">
        <v>234</v>
      </c>
      <c r="G195" s="239" t="s">
        <v>168</v>
      </c>
      <c r="H195" s="240">
        <v>17.280000000000001</v>
      </c>
      <c r="I195" s="241"/>
      <c r="J195" s="242">
        <f>ROUND(I195*H195,2)</f>
        <v>0</v>
      </c>
      <c r="K195" s="243"/>
      <c r="L195" s="44"/>
      <c r="M195" s="244" t="s">
        <v>1</v>
      </c>
      <c r="N195" s="245" t="s">
        <v>43</v>
      </c>
      <c r="O195" s="91"/>
      <c r="P195" s="246">
        <f>O195*H195</f>
        <v>0</v>
      </c>
      <c r="Q195" s="246">
        <v>0</v>
      </c>
      <c r="R195" s="246">
        <f>Q195*H195</f>
        <v>0</v>
      </c>
      <c r="S195" s="246">
        <v>0</v>
      </c>
      <c r="T195" s="247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48" t="s">
        <v>128</v>
      </c>
      <c r="AT195" s="248" t="s">
        <v>124</v>
      </c>
      <c r="AU195" s="248" t="s">
        <v>88</v>
      </c>
      <c r="AY195" s="17" t="s">
        <v>122</v>
      </c>
      <c r="BE195" s="249">
        <f>IF(N195="základní",J195,0)</f>
        <v>0</v>
      </c>
      <c r="BF195" s="249">
        <f>IF(N195="snížená",J195,0)</f>
        <v>0</v>
      </c>
      <c r="BG195" s="249">
        <f>IF(N195="zákl. přenesená",J195,0)</f>
        <v>0</v>
      </c>
      <c r="BH195" s="249">
        <f>IF(N195="sníž. přenesená",J195,0)</f>
        <v>0</v>
      </c>
      <c r="BI195" s="249">
        <f>IF(N195="nulová",J195,0)</f>
        <v>0</v>
      </c>
      <c r="BJ195" s="17" t="s">
        <v>86</v>
      </c>
      <c r="BK195" s="249">
        <f>ROUND(I195*H195,2)</f>
        <v>0</v>
      </c>
      <c r="BL195" s="17" t="s">
        <v>128</v>
      </c>
      <c r="BM195" s="248" t="s">
        <v>235</v>
      </c>
    </row>
    <row r="196" s="12" customFormat="1" ht="22.8" customHeight="1">
      <c r="A196" s="12"/>
      <c r="B196" s="220"/>
      <c r="C196" s="221"/>
      <c r="D196" s="222" t="s">
        <v>77</v>
      </c>
      <c r="E196" s="234" t="s">
        <v>236</v>
      </c>
      <c r="F196" s="234" t="s">
        <v>237</v>
      </c>
      <c r="G196" s="221"/>
      <c r="H196" s="221"/>
      <c r="I196" s="224"/>
      <c r="J196" s="235">
        <f>BK196</f>
        <v>0</v>
      </c>
      <c r="K196" s="221"/>
      <c r="L196" s="226"/>
      <c r="M196" s="227"/>
      <c r="N196" s="228"/>
      <c r="O196" s="228"/>
      <c r="P196" s="229">
        <f>P197</f>
        <v>0</v>
      </c>
      <c r="Q196" s="228"/>
      <c r="R196" s="229">
        <f>R197</f>
        <v>0</v>
      </c>
      <c r="S196" s="228"/>
      <c r="T196" s="230">
        <f>T197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31" t="s">
        <v>86</v>
      </c>
      <c r="AT196" s="232" t="s">
        <v>77</v>
      </c>
      <c r="AU196" s="232" t="s">
        <v>86</v>
      </c>
      <c r="AY196" s="231" t="s">
        <v>122</v>
      </c>
      <c r="BK196" s="233">
        <f>BK197</f>
        <v>0</v>
      </c>
    </row>
    <row r="197" s="2" customFormat="1" ht="21.75" customHeight="1">
      <c r="A197" s="38"/>
      <c r="B197" s="39"/>
      <c r="C197" s="236" t="s">
        <v>238</v>
      </c>
      <c r="D197" s="236" t="s">
        <v>124</v>
      </c>
      <c r="E197" s="237" t="s">
        <v>239</v>
      </c>
      <c r="F197" s="238" t="s">
        <v>240</v>
      </c>
      <c r="G197" s="239" t="s">
        <v>168</v>
      </c>
      <c r="H197" s="240">
        <v>36.829000000000001</v>
      </c>
      <c r="I197" s="241"/>
      <c r="J197" s="242">
        <f>ROUND(I197*H197,2)</f>
        <v>0</v>
      </c>
      <c r="K197" s="243"/>
      <c r="L197" s="44"/>
      <c r="M197" s="244" t="s">
        <v>1</v>
      </c>
      <c r="N197" s="245" t="s">
        <v>43</v>
      </c>
      <c r="O197" s="91"/>
      <c r="P197" s="246">
        <f>O197*H197</f>
        <v>0</v>
      </c>
      <c r="Q197" s="246">
        <v>0</v>
      </c>
      <c r="R197" s="246">
        <f>Q197*H197</f>
        <v>0</v>
      </c>
      <c r="S197" s="246">
        <v>0</v>
      </c>
      <c r="T197" s="247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48" t="s">
        <v>128</v>
      </c>
      <c r="AT197" s="248" t="s">
        <v>124</v>
      </c>
      <c r="AU197" s="248" t="s">
        <v>88</v>
      </c>
      <c r="AY197" s="17" t="s">
        <v>122</v>
      </c>
      <c r="BE197" s="249">
        <f>IF(N197="základní",J197,0)</f>
        <v>0</v>
      </c>
      <c r="BF197" s="249">
        <f>IF(N197="snížená",J197,0)</f>
        <v>0</v>
      </c>
      <c r="BG197" s="249">
        <f>IF(N197="zákl. přenesená",J197,0)</f>
        <v>0</v>
      </c>
      <c r="BH197" s="249">
        <f>IF(N197="sníž. přenesená",J197,0)</f>
        <v>0</v>
      </c>
      <c r="BI197" s="249">
        <f>IF(N197="nulová",J197,0)</f>
        <v>0</v>
      </c>
      <c r="BJ197" s="17" t="s">
        <v>86</v>
      </c>
      <c r="BK197" s="249">
        <f>ROUND(I197*H197,2)</f>
        <v>0</v>
      </c>
      <c r="BL197" s="17" t="s">
        <v>128</v>
      </c>
      <c r="BM197" s="248" t="s">
        <v>241</v>
      </c>
    </row>
    <row r="198" s="12" customFormat="1" ht="25.92" customHeight="1">
      <c r="A198" s="12"/>
      <c r="B198" s="220"/>
      <c r="C198" s="221"/>
      <c r="D198" s="222" t="s">
        <v>77</v>
      </c>
      <c r="E198" s="223" t="s">
        <v>242</v>
      </c>
      <c r="F198" s="223" t="s">
        <v>243</v>
      </c>
      <c r="G198" s="221"/>
      <c r="H198" s="221"/>
      <c r="I198" s="224"/>
      <c r="J198" s="225">
        <f>BK198</f>
        <v>0</v>
      </c>
      <c r="K198" s="221"/>
      <c r="L198" s="226"/>
      <c r="M198" s="227"/>
      <c r="N198" s="228"/>
      <c r="O198" s="228"/>
      <c r="P198" s="229">
        <f>P199</f>
        <v>0</v>
      </c>
      <c r="Q198" s="228"/>
      <c r="R198" s="229">
        <f>R199</f>
        <v>28.354004080000003</v>
      </c>
      <c r="S198" s="228"/>
      <c r="T198" s="230">
        <f>T199</f>
        <v>4.6342559999999997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31" t="s">
        <v>88</v>
      </c>
      <c r="AT198" s="232" t="s">
        <v>77</v>
      </c>
      <c r="AU198" s="232" t="s">
        <v>78</v>
      </c>
      <c r="AY198" s="231" t="s">
        <v>122</v>
      </c>
      <c r="BK198" s="233">
        <f>BK199</f>
        <v>0</v>
      </c>
    </row>
    <row r="199" s="12" customFormat="1" ht="22.8" customHeight="1">
      <c r="A199" s="12"/>
      <c r="B199" s="220"/>
      <c r="C199" s="221"/>
      <c r="D199" s="222" t="s">
        <v>77</v>
      </c>
      <c r="E199" s="234" t="s">
        <v>244</v>
      </c>
      <c r="F199" s="234" t="s">
        <v>245</v>
      </c>
      <c r="G199" s="221"/>
      <c r="H199" s="221"/>
      <c r="I199" s="224"/>
      <c r="J199" s="235">
        <f>BK199</f>
        <v>0</v>
      </c>
      <c r="K199" s="221"/>
      <c r="L199" s="226"/>
      <c r="M199" s="227"/>
      <c r="N199" s="228"/>
      <c r="O199" s="228"/>
      <c r="P199" s="229">
        <f>SUM(P200:P285)</f>
        <v>0</v>
      </c>
      <c r="Q199" s="228"/>
      <c r="R199" s="229">
        <f>SUM(R200:R285)</f>
        <v>28.354004080000003</v>
      </c>
      <c r="S199" s="228"/>
      <c r="T199" s="230">
        <f>SUM(T200:T285)</f>
        <v>4.6342559999999997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31" t="s">
        <v>88</v>
      </c>
      <c r="AT199" s="232" t="s">
        <v>77</v>
      </c>
      <c r="AU199" s="232" t="s">
        <v>86</v>
      </c>
      <c r="AY199" s="231" t="s">
        <v>122</v>
      </c>
      <c r="BK199" s="233">
        <f>SUM(BK200:BK285)</f>
        <v>0</v>
      </c>
    </row>
    <row r="200" s="2" customFormat="1" ht="21.75" customHeight="1">
      <c r="A200" s="38"/>
      <c r="B200" s="39"/>
      <c r="C200" s="236" t="s">
        <v>7</v>
      </c>
      <c r="D200" s="236" t="s">
        <v>124</v>
      </c>
      <c r="E200" s="237" t="s">
        <v>246</v>
      </c>
      <c r="F200" s="238" t="s">
        <v>247</v>
      </c>
      <c r="G200" s="239" t="s">
        <v>248</v>
      </c>
      <c r="H200" s="240">
        <v>314.39999999999998</v>
      </c>
      <c r="I200" s="241"/>
      <c r="J200" s="242">
        <f>ROUND(I200*H200,2)</f>
        <v>0</v>
      </c>
      <c r="K200" s="243"/>
      <c r="L200" s="44"/>
      <c r="M200" s="244" t="s">
        <v>1</v>
      </c>
      <c r="N200" s="245" t="s">
        <v>43</v>
      </c>
      <c r="O200" s="91"/>
      <c r="P200" s="246">
        <f>O200*H200</f>
        <v>0</v>
      </c>
      <c r="Q200" s="246">
        <v>0</v>
      </c>
      <c r="R200" s="246">
        <f>Q200*H200</f>
        <v>0</v>
      </c>
      <c r="S200" s="246">
        <v>0.01474</v>
      </c>
      <c r="T200" s="247">
        <f>S200*H200</f>
        <v>4.6342559999999997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48" t="s">
        <v>202</v>
      </c>
      <c r="AT200" s="248" t="s">
        <v>124</v>
      </c>
      <c r="AU200" s="248" t="s">
        <v>88</v>
      </c>
      <c r="AY200" s="17" t="s">
        <v>122</v>
      </c>
      <c r="BE200" s="249">
        <f>IF(N200="základní",J200,0)</f>
        <v>0</v>
      </c>
      <c r="BF200" s="249">
        <f>IF(N200="snížená",J200,0)</f>
        <v>0</v>
      </c>
      <c r="BG200" s="249">
        <f>IF(N200="zákl. přenesená",J200,0)</f>
        <v>0</v>
      </c>
      <c r="BH200" s="249">
        <f>IF(N200="sníž. přenesená",J200,0)</f>
        <v>0</v>
      </c>
      <c r="BI200" s="249">
        <f>IF(N200="nulová",J200,0)</f>
        <v>0</v>
      </c>
      <c r="BJ200" s="17" t="s">
        <v>86</v>
      </c>
      <c r="BK200" s="249">
        <f>ROUND(I200*H200,2)</f>
        <v>0</v>
      </c>
      <c r="BL200" s="17" t="s">
        <v>202</v>
      </c>
      <c r="BM200" s="248" t="s">
        <v>249</v>
      </c>
    </row>
    <row r="201" s="13" customFormat="1">
      <c r="A201" s="13"/>
      <c r="B201" s="250"/>
      <c r="C201" s="251"/>
      <c r="D201" s="252" t="s">
        <v>130</v>
      </c>
      <c r="E201" s="253" t="s">
        <v>1</v>
      </c>
      <c r="F201" s="254" t="s">
        <v>250</v>
      </c>
      <c r="G201" s="251"/>
      <c r="H201" s="253" t="s">
        <v>1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60" t="s">
        <v>130</v>
      </c>
      <c r="AU201" s="260" t="s">
        <v>88</v>
      </c>
      <c r="AV201" s="13" t="s">
        <v>86</v>
      </c>
      <c r="AW201" s="13" t="s">
        <v>33</v>
      </c>
      <c r="AX201" s="13" t="s">
        <v>78</v>
      </c>
      <c r="AY201" s="260" t="s">
        <v>122</v>
      </c>
    </row>
    <row r="202" s="14" customFormat="1">
      <c r="A202" s="14"/>
      <c r="B202" s="261"/>
      <c r="C202" s="262"/>
      <c r="D202" s="252" t="s">
        <v>130</v>
      </c>
      <c r="E202" s="263" t="s">
        <v>1</v>
      </c>
      <c r="F202" s="264" t="s">
        <v>251</v>
      </c>
      <c r="G202" s="262"/>
      <c r="H202" s="265">
        <v>323.39999999999998</v>
      </c>
      <c r="I202" s="266"/>
      <c r="J202" s="262"/>
      <c r="K202" s="262"/>
      <c r="L202" s="267"/>
      <c r="M202" s="268"/>
      <c r="N202" s="269"/>
      <c r="O202" s="269"/>
      <c r="P202" s="269"/>
      <c r="Q202" s="269"/>
      <c r="R202" s="269"/>
      <c r="S202" s="269"/>
      <c r="T202" s="27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1" t="s">
        <v>130</v>
      </c>
      <c r="AU202" s="271" t="s">
        <v>88</v>
      </c>
      <c r="AV202" s="14" t="s">
        <v>88</v>
      </c>
      <c r="AW202" s="14" t="s">
        <v>33</v>
      </c>
      <c r="AX202" s="14" t="s">
        <v>78</v>
      </c>
      <c r="AY202" s="271" t="s">
        <v>122</v>
      </c>
    </row>
    <row r="203" s="13" customFormat="1">
      <c r="A203" s="13"/>
      <c r="B203" s="250"/>
      <c r="C203" s="251"/>
      <c r="D203" s="252" t="s">
        <v>130</v>
      </c>
      <c r="E203" s="253" t="s">
        <v>1</v>
      </c>
      <c r="F203" s="254" t="s">
        <v>252</v>
      </c>
      <c r="G203" s="251"/>
      <c r="H203" s="253" t="s">
        <v>1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0" t="s">
        <v>130</v>
      </c>
      <c r="AU203" s="260" t="s">
        <v>88</v>
      </c>
      <c r="AV203" s="13" t="s">
        <v>86</v>
      </c>
      <c r="AW203" s="13" t="s">
        <v>33</v>
      </c>
      <c r="AX203" s="13" t="s">
        <v>78</v>
      </c>
      <c r="AY203" s="260" t="s">
        <v>122</v>
      </c>
    </row>
    <row r="204" s="14" customFormat="1">
      <c r="A204" s="14"/>
      <c r="B204" s="261"/>
      <c r="C204" s="262"/>
      <c r="D204" s="252" t="s">
        <v>130</v>
      </c>
      <c r="E204" s="263" t="s">
        <v>1</v>
      </c>
      <c r="F204" s="264" t="s">
        <v>253</v>
      </c>
      <c r="G204" s="262"/>
      <c r="H204" s="265">
        <v>-9</v>
      </c>
      <c r="I204" s="266"/>
      <c r="J204" s="262"/>
      <c r="K204" s="262"/>
      <c r="L204" s="267"/>
      <c r="M204" s="268"/>
      <c r="N204" s="269"/>
      <c r="O204" s="269"/>
      <c r="P204" s="269"/>
      <c r="Q204" s="269"/>
      <c r="R204" s="269"/>
      <c r="S204" s="269"/>
      <c r="T204" s="27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1" t="s">
        <v>130</v>
      </c>
      <c r="AU204" s="271" t="s">
        <v>88</v>
      </c>
      <c r="AV204" s="14" t="s">
        <v>88</v>
      </c>
      <c r="AW204" s="14" t="s">
        <v>33</v>
      </c>
      <c r="AX204" s="14" t="s">
        <v>78</v>
      </c>
      <c r="AY204" s="271" t="s">
        <v>122</v>
      </c>
    </row>
    <row r="205" s="15" customFormat="1">
      <c r="A205" s="15"/>
      <c r="B205" s="272"/>
      <c r="C205" s="273"/>
      <c r="D205" s="252" t="s">
        <v>130</v>
      </c>
      <c r="E205" s="274" t="s">
        <v>1</v>
      </c>
      <c r="F205" s="275" t="s">
        <v>133</v>
      </c>
      <c r="G205" s="273"/>
      <c r="H205" s="276">
        <v>314.39999999999998</v>
      </c>
      <c r="I205" s="277"/>
      <c r="J205" s="273"/>
      <c r="K205" s="273"/>
      <c r="L205" s="278"/>
      <c r="M205" s="279"/>
      <c r="N205" s="280"/>
      <c r="O205" s="280"/>
      <c r="P205" s="280"/>
      <c r="Q205" s="280"/>
      <c r="R205" s="280"/>
      <c r="S205" s="280"/>
      <c r="T205" s="281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82" t="s">
        <v>130</v>
      </c>
      <c r="AU205" s="282" t="s">
        <v>88</v>
      </c>
      <c r="AV205" s="15" t="s">
        <v>128</v>
      </c>
      <c r="AW205" s="15" t="s">
        <v>33</v>
      </c>
      <c r="AX205" s="15" t="s">
        <v>86</v>
      </c>
      <c r="AY205" s="282" t="s">
        <v>122</v>
      </c>
    </row>
    <row r="206" s="2" customFormat="1" ht="21.75" customHeight="1">
      <c r="A206" s="38"/>
      <c r="B206" s="39"/>
      <c r="C206" s="236" t="s">
        <v>254</v>
      </c>
      <c r="D206" s="236" t="s">
        <v>124</v>
      </c>
      <c r="E206" s="237" t="s">
        <v>255</v>
      </c>
      <c r="F206" s="238" t="s">
        <v>256</v>
      </c>
      <c r="G206" s="239" t="s">
        <v>248</v>
      </c>
      <c r="H206" s="240">
        <v>304.60000000000002</v>
      </c>
      <c r="I206" s="241"/>
      <c r="J206" s="242">
        <f>ROUND(I206*H206,2)</f>
        <v>0</v>
      </c>
      <c r="K206" s="243"/>
      <c r="L206" s="44"/>
      <c r="M206" s="244" t="s">
        <v>1</v>
      </c>
      <c r="N206" s="245" t="s">
        <v>43</v>
      </c>
      <c r="O206" s="91"/>
      <c r="P206" s="246">
        <f>O206*H206</f>
        <v>0</v>
      </c>
      <c r="Q206" s="246">
        <v>0.065430000000000002</v>
      </c>
      <c r="R206" s="246">
        <f>Q206*H206</f>
        <v>19.929978000000002</v>
      </c>
      <c r="S206" s="246">
        <v>0</v>
      </c>
      <c r="T206" s="247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48" t="s">
        <v>202</v>
      </c>
      <c r="AT206" s="248" t="s">
        <v>124</v>
      </c>
      <c r="AU206" s="248" t="s">
        <v>88</v>
      </c>
      <c r="AY206" s="17" t="s">
        <v>122</v>
      </c>
      <c r="BE206" s="249">
        <f>IF(N206="základní",J206,0)</f>
        <v>0</v>
      </c>
      <c r="BF206" s="249">
        <f>IF(N206="snížená",J206,0)</f>
        <v>0</v>
      </c>
      <c r="BG206" s="249">
        <f>IF(N206="zákl. přenesená",J206,0)</f>
        <v>0</v>
      </c>
      <c r="BH206" s="249">
        <f>IF(N206="sníž. přenesená",J206,0)</f>
        <v>0</v>
      </c>
      <c r="BI206" s="249">
        <f>IF(N206="nulová",J206,0)</f>
        <v>0</v>
      </c>
      <c r="BJ206" s="17" t="s">
        <v>86</v>
      </c>
      <c r="BK206" s="249">
        <f>ROUND(I206*H206,2)</f>
        <v>0</v>
      </c>
      <c r="BL206" s="17" t="s">
        <v>202</v>
      </c>
      <c r="BM206" s="248" t="s">
        <v>257</v>
      </c>
    </row>
    <row r="207" s="13" customFormat="1">
      <c r="A207" s="13"/>
      <c r="B207" s="250"/>
      <c r="C207" s="251"/>
      <c r="D207" s="252" t="s">
        <v>130</v>
      </c>
      <c r="E207" s="253" t="s">
        <v>1</v>
      </c>
      <c r="F207" s="254" t="s">
        <v>258</v>
      </c>
      <c r="G207" s="251"/>
      <c r="H207" s="253" t="s">
        <v>1</v>
      </c>
      <c r="I207" s="255"/>
      <c r="J207" s="251"/>
      <c r="K207" s="251"/>
      <c r="L207" s="256"/>
      <c r="M207" s="257"/>
      <c r="N207" s="258"/>
      <c r="O207" s="258"/>
      <c r="P207" s="258"/>
      <c r="Q207" s="258"/>
      <c r="R207" s="258"/>
      <c r="S207" s="258"/>
      <c r="T207" s="25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60" t="s">
        <v>130</v>
      </c>
      <c r="AU207" s="260" t="s">
        <v>88</v>
      </c>
      <c r="AV207" s="13" t="s">
        <v>86</v>
      </c>
      <c r="AW207" s="13" t="s">
        <v>33</v>
      </c>
      <c r="AX207" s="13" t="s">
        <v>78</v>
      </c>
      <c r="AY207" s="260" t="s">
        <v>122</v>
      </c>
    </row>
    <row r="208" s="14" customFormat="1">
      <c r="A208" s="14"/>
      <c r="B208" s="261"/>
      <c r="C208" s="262"/>
      <c r="D208" s="252" t="s">
        <v>130</v>
      </c>
      <c r="E208" s="263" t="s">
        <v>1</v>
      </c>
      <c r="F208" s="264" t="s">
        <v>259</v>
      </c>
      <c r="G208" s="262"/>
      <c r="H208" s="265">
        <v>328</v>
      </c>
      <c r="I208" s="266"/>
      <c r="J208" s="262"/>
      <c r="K208" s="262"/>
      <c r="L208" s="267"/>
      <c r="M208" s="268"/>
      <c r="N208" s="269"/>
      <c r="O208" s="269"/>
      <c r="P208" s="269"/>
      <c r="Q208" s="269"/>
      <c r="R208" s="269"/>
      <c r="S208" s="269"/>
      <c r="T208" s="27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1" t="s">
        <v>130</v>
      </c>
      <c r="AU208" s="271" t="s">
        <v>88</v>
      </c>
      <c r="AV208" s="14" t="s">
        <v>88</v>
      </c>
      <c r="AW208" s="14" t="s">
        <v>33</v>
      </c>
      <c r="AX208" s="14" t="s">
        <v>78</v>
      </c>
      <c r="AY208" s="271" t="s">
        <v>122</v>
      </c>
    </row>
    <row r="209" s="13" customFormat="1">
      <c r="A209" s="13"/>
      <c r="B209" s="250"/>
      <c r="C209" s="251"/>
      <c r="D209" s="252" t="s">
        <v>130</v>
      </c>
      <c r="E209" s="253" t="s">
        <v>1</v>
      </c>
      <c r="F209" s="254" t="s">
        <v>252</v>
      </c>
      <c r="G209" s="251"/>
      <c r="H209" s="253" t="s">
        <v>1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60" t="s">
        <v>130</v>
      </c>
      <c r="AU209" s="260" t="s">
        <v>88</v>
      </c>
      <c r="AV209" s="13" t="s">
        <v>86</v>
      </c>
      <c r="AW209" s="13" t="s">
        <v>33</v>
      </c>
      <c r="AX209" s="13" t="s">
        <v>78</v>
      </c>
      <c r="AY209" s="260" t="s">
        <v>122</v>
      </c>
    </row>
    <row r="210" s="14" customFormat="1">
      <c r="A210" s="14"/>
      <c r="B210" s="261"/>
      <c r="C210" s="262"/>
      <c r="D210" s="252" t="s">
        <v>130</v>
      </c>
      <c r="E210" s="263" t="s">
        <v>1</v>
      </c>
      <c r="F210" s="264" t="s">
        <v>253</v>
      </c>
      <c r="G210" s="262"/>
      <c r="H210" s="265">
        <v>-9</v>
      </c>
      <c r="I210" s="266"/>
      <c r="J210" s="262"/>
      <c r="K210" s="262"/>
      <c r="L210" s="267"/>
      <c r="M210" s="268"/>
      <c r="N210" s="269"/>
      <c r="O210" s="269"/>
      <c r="P210" s="269"/>
      <c r="Q210" s="269"/>
      <c r="R210" s="269"/>
      <c r="S210" s="269"/>
      <c r="T210" s="27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1" t="s">
        <v>130</v>
      </c>
      <c r="AU210" s="271" t="s">
        <v>88</v>
      </c>
      <c r="AV210" s="14" t="s">
        <v>88</v>
      </c>
      <c r="AW210" s="14" t="s">
        <v>33</v>
      </c>
      <c r="AX210" s="14" t="s">
        <v>78</v>
      </c>
      <c r="AY210" s="271" t="s">
        <v>122</v>
      </c>
    </row>
    <row r="211" s="13" customFormat="1">
      <c r="A211" s="13"/>
      <c r="B211" s="250"/>
      <c r="C211" s="251"/>
      <c r="D211" s="252" t="s">
        <v>130</v>
      </c>
      <c r="E211" s="253" t="s">
        <v>1</v>
      </c>
      <c r="F211" s="254" t="s">
        <v>260</v>
      </c>
      <c r="G211" s="251"/>
      <c r="H211" s="253" t="s">
        <v>1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60" t="s">
        <v>130</v>
      </c>
      <c r="AU211" s="260" t="s">
        <v>88</v>
      </c>
      <c r="AV211" s="13" t="s">
        <v>86</v>
      </c>
      <c r="AW211" s="13" t="s">
        <v>33</v>
      </c>
      <c r="AX211" s="13" t="s">
        <v>78</v>
      </c>
      <c r="AY211" s="260" t="s">
        <v>122</v>
      </c>
    </row>
    <row r="212" s="14" customFormat="1">
      <c r="A212" s="14"/>
      <c r="B212" s="261"/>
      <c r="C212" s="262"/>
      <c r="D212" s="252" t="s">
        <v>130</v>
      </c>
      <c r="E212" s="263" t="s">
        <v>1</v>
      </c>
      <c r="F212" s="264" t="s">
        <v>261</v>
      </c>
      <c r="G212" s="262"/>
      <c r="H212" s="265">
        <v>-8.4000000000000004</v>
      </c>
      <c r="I212" s="266"/>
      <c r="J212" s="262"/>
      <c r="K212" s="262"/>
      <c r="L212" s="267"/>
      <c r="M212" s="268"/>
      <c r="N212" s="269"/>
      <c r="O212" s="269"/>
      <c r="P212" s="269"/>
      <c r="Q212" s="269"/>
      <c r="R212" s="269"/>
      <c r="S212" s="269"/>
      <c r="T212" s="27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71" t="s">
        <v>130</v>
      </c>
      <c r="AU212" s="271" t="s">
        <v>88</v>
      </c>
      <c r="AV212" s="14" t="s">
        <v>88</v>
      </c>
      <c r="AW212" s="14" t="s">
        <v>33</v>
      </c>
      <c r="AX212" s="14" t="s">
        <v>78</v>
      </c>
      <c r="AY212" s="271" t="s">
        <v>122</v>
      </c>
    </row>
    <row r="213" s="14" customFormat="1">
      <c r="A213" s="14"/>
      <c r="B213" s="261"/>
      <c r="C213" s="262"/>
      <c r="D213" s="252" t="s">
        <v>130</v>
      </c>
      <c r="E213" s="263" t="s">
        <v>1</v>
      </c>
      <c r="F213" s="264" t="s">
        <v>262</v>
      </c>
      <c r="G213" s="262"/>
      <c r="H213" s="265">
        <v>-6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1" t="s">
        <v>130</v>
      </c>
      <c r="AU213" s="271" t="s">
        <v>88</v>
      </c>
      <c r="AV213" s="14" t="s">
        <v>88</v>
      </c>
      <c r="AW213" s="14" t="s">
        <v>33</v>
      </c>
      <c r="AX213" s="14" t="s">
        <v>78</v>
      </c>
      <c r="AY213" s="271" t="s">
        <v>122</v>
      </c>
    </row>
    <row r="214" s="15" customFormat="1">
      <c r="A214" s="15"/>
      <c r="B214" s="272"/>
      <c r="C214" s="273"/>
      <c r="D214" s="252" t="s">
        <v>130</v>
      </c>
      <c r="E214" s="274" t="s">
        <v>1</v>
      </c>
      <c r="F214" s="275" t="s">
        <v>133</v>
      </c>
      <c r="G214" s="273"/>
      <c r="H214" s="276">
        <v>304.60000000000002</v>
      </c>
      <c r="I214" s="277"/>
      <c r="J214" s="273"/>
      <c r="K214" s="273"/>
      <c r="L214" s="278"/>
      <c r="M214" s="279"/>
      <c r="N214" s="280"/>
      <c r="O214" s="280"/>
      <c r="P214" s="280"/>
      <c r="Q214" s="280"/>
      <c r="R214" s="280"/>
      <c r="S214" s="280"/>
      <c r="T214" s="281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82" t="s">
        <v>130</v>
      </c>
      <c r="AU214" s="282" t="s">
        <v>88</v>
      </c>
      <c r="AV214" s="15" t="s">
        <v>128</v>
      </c>
      <c r="AW214" s="15" t="s">
        <v>33</v>
      </c>
      <c r="AX214" s="15" t="s">
        <v>86</v>
      </c>
      <c r="AY214" s="282" t="s">
        <v>122</v>
      </c>
    </row>
    <row r="215" s="2" customFormat="1" ht="16.5" customHeight="1">
      <c r="A215" s="38"/>
      <c r="B215" s="39"/>
      <c r="C215" s="283" t="s">
        <v>263</v>
      </c>
      <c r="D215" s="283" t="s">
        <v>165</v>
      </c>
      <c r="E215" s="284" t="s">
        <v>264</v>
      </c>
      <c r="F215" s="285" t="s">
        <v>265</v>
      </c>
      <c r="G215" s="286" t="s">
        <v>168</v>
      </c>
      <c r="H215" s="287">
        <v>1.4910000000000001</v>
      </c>
      <c r="I215" s="288"/>
      <c r="J215" s="289">
        <f>ROUND(I215*H215,2)</f>
        <v>0</v>
      </c>
      <c r="K215" s="290"/>
      <c r="L215" s="291"/>
      <c r="M215" s="292" t="s">
        <v>1</v>
      </c>
      <c r="N215" s="293" t="s">
        <v>43</v>
      </c>
      <c r="O215" s="91"/>
      <c r="P215" s="246">
        <f>O215*H215</f>
        <v>0</v>
      </c>
      <c r="Q215" s="246">
        <v>1</v>
      </c>
      <c r="R215" s="246">
        <f>Q215*H215</f>
        <v>1.4910000000000001</v>
      </c>
      <c r="S215" s="246">
        <v>0</v>
      </c>
      <c r="T215" s="247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48" t="s">
        <v>201</v>
      </c>
      <c r="AT215" s="248" t="s">
        <v>165</v>
      </c>
      <c r="AU215" s="248" t="s">
        <v>88</v>
      </c>
      <c r="AY215" s="17" t="s">
        <v>122</v>
      </c>
      <c r="BE215" s="249">
        <f>IF(N215="základní",J215,0)</f>
        <v>0</v>
      </c>
      <c r="BF215" s="249">
        <f>IF(N215="snížená",J215,0)</f>
        <v>0</v>
      </c>
      <c r="BG215" s="249">
        <f>IF(N215="zákl. přenesená",J215,0)</f>
        <v>0</v>
      </c>
      <c r="BH215" s="249">
        <f>IF(N215="sníž. přenesená",J215,0)</f>
        <v>0</v>
      </c>
      <c r="BI215" s="249">
        <f>IF(N215="nulová",J215,0)</f>
        <v>0</v>
      </c>
      <c r="BJ215" s="17" t="s">
        <v>86</v>
      </c>
      <c r="BK215" s="249">
        <f>ROUND(I215*H215,2)</f>
        <v>0</v>
      </c>
      <c r="BL215" s="17" t="s">
        <v>202</v>
      </c>
      <c r="BM215" s="248" t="s">
        <v>266</v>
      </c>
    </row>
    <row r="216" s="13" customFormat="1">
      <c r="A216" s="13"/>
      <c r="B216" s="250"/>
      <c r="C216" s="251"/>
      <c r="D216" s="252" t="s">
        <v>130</v>
      </c>
      <c r="E216" s="253" t="s">
        <v>1</v>
      </c>
      <c r="F216" s="254" t="s">
        <v>267</v>
      </c>
      <c r="G216" s="251"/>
      <c r="H216" s="253" t="s">
        <v>1</v>
      </c>
      <c r="I216" s="255"/>
      <c r="J216" s="251"/>
      <c r="K216" s="251"/>
      <c r="L216" s="256"/>
      <c r="M216" s="257"/>
      <c r="N216" s="258"/>
      <c r="O216" s="258"/>
      <c r="P216" s="258"/>
      <c r="Q216" s="258"/>
      <c r="R216" s="258"/>
      <c r="S216" s="258"/>
      <c r="T216" s="25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60" t="s">
        <v>130</v>
      </c>
      <c r="AU216" s="260" t="s">
        <v>88</v>
      </c>
      <c r="AV216" s="13" t="s">
        <v>86</v>
      </c>
      <c r="AW216" s="13" t="s">
        <v>33</v>
      </c>
      <c r="AX216" s="13" t="s">
        <v>78</v>
      </c>
      <c r="AY216" s="260" t="s">
        <v>122</v>
      </c>
    </row>
    <row r="217" s="14" customFormat="1">
      <c r="A217" s="14"/>
      <c r="B217" s="261"/>
      <c r="C217" s="262"/>
      <c r="D217" s="252" t="s">
        <v>130</v>
      </c>
      <c r="E217" s="263" t="s">
        <v>1</v>
      </c>
      <c r="F217" s="264" t="s">
        <v>268</v>
      </c>
      <c r="G217" s="262"/>
      <c r="H217" s="265">
        <v>1.393</v>
      </c>
      <c r="I217" s="266"/>
      <c r="J217" s="262"/>
      <c r="K217" s="262"/>
      <c r="L217" s="267"/>
      <c r="M217" s="268"/>
      <c r="N217" s="269"/>
      <c r="O217" s="269"/>
      <c r="P217" s="269"/>
      <c r="Q217" s="269"/>
      <c r="R217" s="269"/>
      <c r="S217" s="269"/>
      <c r="T217" s="27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1" t="s">
        <v>130</v>
      </c>
      <c r="AU217" s="271" t="s">
        <v>88</v>
      </c>
      <c r="AV217" s="14" t="s">
        <v>88</v>
      </c>
      <c r="AW217" s="14" t="s">
        <v>33</v>
      </c>
      <c r="AX217" s="14" t="s">
        <v>78</v>
      </c>
      <c r="AY217" s="271" t="s">
        <v>122</v>
      </c>
    </row>
    <row r="218" s="13" customFormat="1">
      <c r="A218" s="13"/>
      <c r="B218" s="250"/>
      <c r="C218" s="251"/>
      <c r="D218" s="252" t="s">
        <v>130</v>
      </c>
      <c r="E218" s="253" t="s">
        <v>1</v>
      </c>
      <c r="F218" s="254" t="s">
        <v>269</v>
      </c>
      <c r="G218" s="251"/>
      <c r="H218" s="253" t="s">
        <v>1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60" t="s">
        <v>130</v>
      </c>
      <c r="AU218" s="260" t="s">
        <v>88</v>
      </c>
      <c r="AV218" s="13" t="s">
        <v>86</v>
      </c>
      <c r="AW218" s="13" t="s">
        <v>33</v>
      </c>
      <c r="AX218" s="13" t="s">
        <v>78</v>
      </c>
      <c r="AY218" s="260" t="s">
        <v>122</v>
      </c>
    </row>
    <row r="219" s="14" customFormat="1">
      <c r="A219" s="14"/>
      <c r="B219" s="261"/>
      <c r="C219" s="262"/>
      <c r="D219" s="252" t="s">
        <v>130</v>
      </c>
      <c r="E219" s="263" t="s">
        <v>1</v>
      </c>
      <c r="F219" s="264" t="s">
        <v>270</v>
      </c>
      <c r="G219" s="262"/>
      <c r="H219" s="265">
        <v>0.040000000000000001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71" t="s">
        <v>130</v>
      </c>
      <c r="AU219" s="271" t="s">
        <v>88</v>
      </c>
      <c r="AV219" s="14" t="s">
        <v>88</v>
      </c>
      <c r="AW219" s="14" t="s">
        <v>33</v>
      </c>
      <c r="AX219" s="14" t="s">
        <v>78</v>
      </c>
      <c r="AY219" s="271" t="s">
        <v>122</v>
      </c>
    </row>
    <row r="220" s="13" customFormat="1">
      <c r="A220" s="13"/>
      <c r="B220" s="250"/>
      <c r="C220" s="251"/>
      <c r="D220" s="252" t="s">
        <v>130</v>
      </c>
      <c r="E220" s="253" t="s">
        <v>1</v>
      </c>
      <c r="F220" s="254" t="s">
        <v>271</v>
      </c>
      <c r="G220" s="251"/>
      <c r="H220" s="253" t="s">
        <v>1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60" t="s">
        <v>130</v>
      </c>
      <c r="AU220" s="260" t="s">
        <v>88</v>
      </c>
      <c r="AV220" s="13" t="s">
        <v>86</v>
      </c>
      <c r="AW220" s="13" t="s">
        <v>33</v>
      </c>
      <c r="AX220" s="13" t="s">
        <v>78</v>
      </c>
      <c r="AY220" s="260" t="s">
        <v>122</v>
      </c>
    </row>
    <row r="221" s="14" customFormat="1">
      <c r="A221" s="14"/>
      <c r="B221" s="261"/>
      <c r="C221" s="262"/>
      <c r="D221" s="252" t="s">
        <v>130</v>
      </c>
      <c r="E221" s="263" t="s">
        <v>1</v>
      </c>
      <c r="F221" s="264" t="s">
        <v>272</v>
      </c>
      <c r="G221" s="262"/>
      <c r="H221" s="265">
        <v>0.058000000000000003</v>
      </c>
      <c r="I221" s="266"/>
      <c r="J221" s="262"/>
      <c r="K221" s="262"/>
      <c r="L221" s="267"/>
      <c r="M221" s="268"/>
      <c r="N221" s="269"/>
      <c r="O221" s="269"/>
      <c r="P221" s="269"/>
      <c r="Q221" s="269"/>
      <c r="R221" s="269"/>
      <c r="S221" s="269"/>
      <c r="T221" s="27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1" t="s">
        <v>130</v>
      </c>
      <c r="AU221" s="271" t="s">
        <v>88</v>
      </c>
      <c r="AV221" s="14" t="s">
        <v>88</v>
      </c>
      <c r="AW221" s="14" t="s">
        <v>33</v>
      </c>
      <c r="AX221" s="14" t="s">
        <v>78</v>
      </c>
      <c r="AY221" s="271" t="s">
        <v>122</v>
      </c>
    </row>
    <row r="222" s="15" customFormat="1">
      <c r="A222" s="15"/>
      <c r="B222" s="272"/>
      <c r="C222" s="273"/>
      <c r="D222" s="252" t="s">
        <v>130</v>
      </c>
      <c r="E222" s="274" t="s">
        <v>1</v>
      </c>
      <c r="F222" s="275" t="s">
        <v>133</v>
      </c>
      <c r="G222" s="273"/>
      <c r="H222" s="276">
        <v>1.4910000000000001</v>
      </c>
      <c r="I222" s="277"/>
      <c r="J222" s="273"/>
      <c r="K222" s="273"/>
      <c r="L222" s="278"/>
      <c r="M222" s="279"/>
      <c r="N222" s="280"/>
      <c r="O222" s="280"/>
      <c r="P222" s="280"/>
      <c r="Q222" s="280"/>
      <c r="R222" s="280"/>
      <c r="S222" s="280"/>
      <c r="T222" s="281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82" t="s">
        <v>130</v>
      </c>
      <c r="AU222" s="282" t="s">
        <v>88</v>
      </c>
      <c r="AV222" s="15" t="s">
        <v>128</v>
      </c>
      <c r="AW222" s="15" t="s">
        <v>33</v>
      </c>
      <c r="AX222" s="15" t="s">
        <v>86</v>
      </c>
      <c r="AY222" s="282" t="s">
        <v>122</v>
      </c>
    </row>
    <row r="223" s="2" customFormat="1" ht="16.5" customHeight="1">
      <c r="A223" s="38"/>
      <c r="B223" s="39"/>
      <c r="C223" s="283" t="s">
        <v>273</v>
      </c>
      <c r="D223" s="283" t="s">
        <v>165</v>
      </c>
      <c r="E223" s="284" t="s">
        <v>274</v>
      </c>
      <c r="F223" s="285" t="s">
        <v>275</v>
      </c>
      <c r="G223" s="286" t="s">
        <v>168</v>
      </c>
      <c r="H223" s="287">
        <v>3.8519999999999999</v>
      </c>
      <c r="I223" s="288"/>
      <c r="J223" s="289">
        <f>ROUND(I223*H223,2)</f>
        <v>0</v>
      </c>
      <c r="K223" s="290"/>
      <c r="L223" s="291"/>
      <c r="M223" s="292" t="s">
        <v>1</v>
      </c>
      <c r="N223" s="293" t="s">
        <v>43</v>
      </c>
      <c r="O223" s="91"/>
      <c r="P223" s="246">
        <f>O223*H223</f>
        <v>0</v>
      </c>
      <c r="Q223" s="246">
        <v>1</v>
      </c>
      <c r="R223" s="246">
        <f>Q223*H223</f>
        <v>3.8519999999999999</v>
      </c>
      <c r="S223" s="246">
        <v>0</v>
      </c>
      <c r="T223" s="247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48" t="s">
        <v>201</v>
      </c>
      <c r="AT223" s="248" t="s">
        <v>165</v>
      </c>
      <c r="AU223" s="248" t="s">
        <v>88</v>
      </c>
      <c r="AY223" s="17" t="s">
        <v>122</v>
      </c>
      <c r="BE223" s="249">
        <f>IF(N223="základní",J223,0)</f>
        <v>0</v>
      </c>
      <c r="BF223" s="249">
        <f>IF(N223="snížená",J223,0)</f>
        <v>0</v>
      </c>
      <c r="BG223" s="249">
        <f>IF(N223="zákl. přenesená",J223,0)</f>
        <v>0</v>
      </c>
      <c r="BH223" s="249">
        <f>IF(N223="sníž. přenesená",J223,0)</f>
        <v>0</v>
      </c>
      <c r="BI223" s="249">
        <f>IF(N223="nulová",J223,0)</f>
        <v>0</v>
      </c>
      <c r="BJ223" s="17" t="s">
        <v>86</v>
      </c>
      <c r="BK223" s="249">
        <f>ROUND(I223*H223,2)</f>
        <v>0</v>
      </c>
      <c r="BL223" s="17" t="s">
        <v>202</v>
      </c>
      <c r="BM223" s="248" t="s">
        <v>276</v>
      </c>
    </row>
    <row r="224" s="13" customFormat="1">
      <c r="A224" s="13"/>
      <c r="B224" s="250"/>
      <c r="C224" s="251"/>
      <c r="D224" s="252" t="s">
        <v>130</v>
      </c>
      <c r="E224" s="253" t="s">
        <v>1</v>
      </c>
      <c r="F224" s="254" t="s">
        <v>277</v>
      </c>
      <c r="G224" s="251"/>
      <c r="H224" s="253" t="s">
        <v>1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60" t="s">
        <v>130</v>
      </c>
      <c r="AU224" s="260" t="s">
        <v>88</v>
      </c>
      <c r="AV224" s="13" t="s">
        <v>86</v>
      </c>
      <c r="AW224" s="13" t="s">
        <v>33</v>
      </c>
      <c r="AX224" s="13" t="s">
        <v>78</v>
      </c>
      <c r="AY224" s="260" t="s">
        <v>122</v>
      </c>
    </row>
    <row r="225" s="14" customFormat="1">
      <c r="A225" s="14"/>
      <c r="B225" s="261"/>
      <c r="C225" s="262"/>
      <c r="D225" s="252" t="s">
        <v>130</v>
      </c>
      <c r="E225" s="263" t="s">
        <v>1</v>
      </c>
      <c r="F225" s="264" t="s">
        <v>278</v>
      </c>
      <c r="G225" s="262"/>
      <c r="H225" s="265">
        <v>3.5350000000000001</v>
      </c>
      <c r="I225" s="266"/>
      <c r="J225" s="262"/>
      <c r="K225" s="262"/>
      <c r="L225" s="267"/>
      <c r="M225" s="268"/>
      <c r="N225" s="269"/>
      <c r="O225" s="269"/>
      <c r="P225" s="269"/>
      <c r="Q225" s="269"/>
      <c r="R225" s="269"/>
      <c r="S225" s="269"/>
      <c r="T225" s="27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71" t="s">
        <v>130</v>
      </c>
      <c r="AU225" s="271" t="s">
        <v>88</v>
      </c>
      <c r="AV225" s="14" t="s">
        <v>88</v>
      </c>
      <c r="AW225" s="14" t="s">
        <v>33</v>
      </c>
      <c r="AX225" s="14" t="s">
        <v>78</v>
      </c>
      <c r="AY225" s="271" t="s">
        <v>122</v>
      </c>
    </row>
    <row r="226" s="13" customFormat="1">
      <c r="A226" s="13"/>
      <c r="B226" s="250"/>
      <c r="C226" s="251"/>
      <c r="D226" s="252" t="s">
        <v>130</v>
      </c>
      <c r="E226" s="253" t="s">
        <v>1</v>
      </c>
      <c r="F226" s="254" t="s">
        <v>269</v>
      </c>
      <c r="G226" s="251"/>
      <c r="H226" s="253" t="s">
        <v>1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60" t="s">
        <v>130</v>
      </c>
      <c r="AU226" s="260" t="s">
        <v>88</v>
      </c>
      <c r="AV226" s="13" t="s">
        <v>86</v>
      </c>
      <c r="AW226" s="13" t="s">
        <v>33</v>
      </c>
      <c r="AX226" s="13" t="s">
        <v>78</v>
      </c>
      <c r="AY226" s="260" t="s">
        <v>122</v>
      </c>
    </row>
    <row r="227" s="14" customFormat="1">
      <c r="A227" s="14"/>
      <c r="B227" s="261"/>
      <c r="C227" s="262"/>
      <c r="D227" s="252" t="s">
        <v>130</v>
      </c>
      <c r="E227" s="263" t="s">
        <v>1</v>
      </c>
      <c r="F227" s="264" t="s">
        <v>279</v>
      </c>
      <c r="G227" s="262"/>
      <c r="H227" s="265">
        <v>0.13600000000000001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71" t="s">
        <v>130</v>
      </c>
      <c r="AU227" s="271" t="s">
        <v>88</v>
      </c>
      <c r="AV227" s="14" t="s">
        <v>88</v>
      </c>
      <c r="AW227" s="14" t="s">
        <v>33</v>
      </c>
      <c r="AX227" s="14" t="s">
        <v>78</v>
      </c>
      <c r="AY227" s="271" t="s">
        <v>122</v>
      </c>
    </row>
    <row r="228" s="13" customFormat="1">
      <c r="A228" s="13"/>
      <c r="B228" s="250"/>
      <c r="C228" s="251"/>
      <c r="D228" s="252" t="s">
        <v>130</v>
      </c>
      <c r="E228" s="253" t="s">
        <v>1</v>
      </c>
      <c r="F228" s="254" t="s">
        <v>271</v>
      </c>
      <c r="G228" s="251"/>
      <c r="H228" s="253" t="s">
        <v>1</v>
      </c>
      <c r="I228" s="255"/>
      <c r="J228" s="251"/>
      <c r="K228" s="251"/>
      <c r="L228" s="256"/>
      <c r="M228" s="257"/>
      <c r="N228" s="258"/>
      <c r="O228" s="258"/>
      <c r="P228" s="258"/>
      <c r="Q228" s="258"/>
      <c r="R228" s="258"/>
      <c r="S228" s="258"/>
      <c r="T228" s="25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60" t="s">
        <v>130</v>
      </c>
      <c r="AU228" s="260" t="s">
        <v>88</v>
      </c>
      <c r="AV228" s="13" t="s">
        <v>86</v>
      </c>
      <c r="AW228" s="13" t="s">
        <v>33</v>
      </c>
      <c r="AX228" s="13" t="s">
        <v>78</v>
      </c>
      <c r="AY228" s="260" t="s">
        <v>122</v>
      </c>
    </row>
    <row r="229" s="14" customFormat="1">
      <c r="A229" s="14"/>
      <c r="B229" s="261"/>
      <c r="C229" s="262"/>
      <c r="D229" s="252" t="s">
        <v>130</v>
      </c>
      <c r="E229" s="263" t="s">
        <v>1</v>
      </c>
      <c r="F229" s="264" t="s">
        <v>280</v>
      </c>
      <c r="G229" s="262"/>
      <c r="H229" s="265">
        <v>0.18099999999999999</v>
      </c>
      <c r="I229" s="266"/>
      <c r="J229" s="262"/>
      <c r="K229" s="262"/>
      <c r="L229" s="267"/>
      <c r="M229" s="268"/>
      <c r="N229" s="269"/>
      <c r="O229" s="269"/>
      <c r="P229" s="269"/>
      <c r="Q229" s="269"/>
      <c r="R229" s="269"/>
      <c r="S229" s="269"/>
      <c r="T229" s="270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1" t="s">
        <v>130</v>
      </c>
      <c r="AU229" s="271" t="s">
        <v>88</v>
      </c>
      <c r="AV229" s="14" t="s">
        <v>88</v>
      </c>
      <c r="AW229" s="14" t="s">
        <v>33</v>
      </c>
      <c r="AX229" s="14" t="s">
        <v>78</v>
      </c>
      <c r="AY229" s="271" t="s">
        <v>122</v>
      </c>
    </row>
    <row r="230" s="15" customFormat="1">
      <c r="A230" s="15"/>
      <c r="B230" s="272"/>
      <c r="C230" s="273"/>
      <c r="D230" s="252" t="s">
        <v>130</v>
      </c>
      <c r="E230" s="274" t="s">
        <v>1</v>
      </c>
      <c r="F230" s="275" t="s">
        <v>133</v>
      </c>
      <c r="G230" s="273"/>
      <c r="H230" s="276">
        <v>3.8520000000000003</v>
      </c>
      <c r="I230" s="277"/>
      <c r="J230" s="273"/>
      <c r="K230" s="273"/>
      <c r="L230" s="278"/>
      <c r="M230" s="279"/>
      <c r="N230" s="280"/>
      <c r="O230" s="280"/>
      <c r="P230" s="280"/>
      <c r="Q230" s="280"/>
      <c r="R230" s="280"/>
      <c r="S230" s="280"/>
      <c r="T230" s="281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82" t="s">
        <v>130</v>
      </c>
      <c r="AU230" s="282" t="s">
        <v>88</v>
      </c>
      <c r="AV230" s="15" t="s">
        <v>128</v>
      </c>
      <c r="AW230" s="15" t="s">
        <v>33</v>
      </c>
      <c r="AX230" s="15" t="s">
        <v>86</v>
      </c>
      <c r="AY230" s="282" t="s">
        <v>122</v>
      </c>
    </row>
    <row r="231" s="2" customFormat="1" ht="16.5" customHeight="1">
      <c r="A231" s="38"/>
      <c r="B231" s="39"/>
      <c r="C231" s="283" t="s">
        <v>281</v>
      </c>
      <c r="D231" s="283" t="s">
        <v>165</v>
      </c>
      <c r="E231" s="284" t="s">
        <v>282</v>
      </c>
      <c r="F231" s="285" t="s">
        <v>283</v>
      </c>
      <c r="G231" s="286" t="s">
        <v>168</v>
      </c>
      <c r="H231" s="287">
        <v>0.053999999999999999</v>
      </c>
      <c r="I231" s="288"/>
      <c r="J231" s="289">
        <f>ROUND(I231*H231,2)</f>
        <v>0</v>
      </c>
      <c r="K231" s="290"/>
      <c r="L231" s="291"/>
      <c r="M231" s="292" t="s">
        <v>1</v>
      </c>
      <c r="N231" s="293" t="s">
        <v>43</v>
      </c>
      <c r="O231" s="91"/>
      <c r="P231" s="246">
        <f>O231*H231</f>
        <v>0</v>
      </c>
      <c r="Q231" s="246">
        <v>1</v>
      </c>
      <c r="R231" s="246">
        <f>Q231*H231</f>
        <v>0.053999999999999999</v>
      </c>
      <c r="S231" s="246">
        <v>0</v>
      </c>
      <c r="T231" s="247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48" t="s">
        <v>201</v>
      </c>
      <c r="AT231" s="248" t="s">
        <v>165</v>
      </c>
      <c r="AU231" s="248" t="s">
        <v>88</v>
      </c>
      <c r="AY231" s="17" t="s">
        <v>122</v>
      </c>
      <c r="BE231" s="249">
        <f>IF(N231="základní",J231,0)</f>
        <v>0</v>
      </c>
      <c r="BF231" s="249">
        <f>IF(N231="snížená",J231,0)</f>
        <v>0</v>
      </c>
      <c r="BG231" s="249">
        <f>IF(N231="zákl. přenesená",J231,0)</f>
        <v>0</v>
      </c>
      <c r="BH231" s="249">
        <f>IF(N231="sníž. přenesená",J231,0)</f>
        <v>0</v>
      </c>
      <c r="BI231" s="249">
        <f>IF(N231="nulová",J231,0)</f>
        <v>0</v>
      </c>
      <c r="BJ231" s="17" t="s">
        <v>86</v>
      </c>
      <c r="BK231" s="249">
        <f>ROUND(I231*H231,2)</f>
        <v>0</v>
      </c>
      <c r="BL231" s="17" t="s">
        <v>202</v>
      </c>
      <c r="BM231" s="248" t="s">
        <v>284</v>
      </c>
    </row>
    <row r="232" s="13" customFormat="1">
      <c r="A232" s="13"/>
      <c r="B232" s="250"/>
      <c r="C232" s="251"/>
      <c r="D232" s="252" t="s">
        <v>130</v>
      </c>
      <c r="E232" s="253" t="s">
        <v>1</v>
      </c>
      <c r="F232" s="254" t="s">
        <v>285</v>
      </c>
      <c r="G232" s="251"/>
      <c r="H232" s="253" t="s">
        <v>1</v>
      </c>
      <c r="I232" s="255"/>
      <c r="J232" s="251"/>
      <c r="K232" s="251"/>
      <c r="L232" s="256"/>
      <c r="M232" s="257"/>
      <c r="N232" s="258"/>
      <c r="O232" s="258"/>
      <c r="P232" s="258"/>
      <c r="Q232" s="258"/>
      <c r="R232" s="258"/>
      <c r="S232" s="258"/>
      <c r="T232" s="25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60" t="s">
        <v>130</v>
      </c>
      <c r="AU232" s="260" t="s">
        <v>88</v>
      </c>
      <c r="AV232" s="13" t="s">
        <v>86</v>
      </c>
      <c r="AW232" s="13" t="s">
        <v>33</v>
      </c>
      <c r="AX232" s="13" t="s">
        <v>78</v>
      </c>
      <c r="AY232" s="260" t="s">
        <v>122</v>
      </c>
    </row>
    <row r="233" s="14" customFormat="1">
      <c r="A233" s="14"/>
      <c r="B233" s="261"/>
      <c r="C233" s="262"/>
      <c r="D233" s="252" t="s">
        <v>130</v>
      </c>
      <c r="E233" s="263" t="s">
        <v>1</v>
      </c>
      <c r="F233" s="264" t="s">
        <v>286</v>
      </c>
      <c r="G233" s="262"/>
      <c r="H233" s="265">
        <v>0.053999999999999999</v>
      </c>
      <c r="I233" s="266"/>
      <c r="J233" s="262"/>
      <c r="K233" s="262"/>
      <c r="L233" s="267"/>
      <c r="M233" s="268"/>
      <c r="N233" s="269"/>
      <c r="O233" s="269"/>
      <c r="P233" s="269"/>
      <c r="Q233" s="269"/>
      <c r="R233" s="269"/>
      <c r="S233" s="269"/>
      <c r="T233" s="270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71" t="s">
        <v>130</v>
      </c>
      <c r="AU233" s="271" t="s">
        <v>88</v>
      </c>
      <c r="AV233" s="14" t="s">
        <v>88</v>
      </c>
      <c r="AW233" s="14" t="s">
        <v>33</v>
      </c>
      <c r="AX233" s="14" t="s">
        <v>78</v>
      </c>
      <c r="AY233" s="271" t="s">
        <v>122</v>
      </c>
    </row>
    <row r="234" s="15" customFormat="1">
      <c r="A234" s="15"/>
      <c r="B234" s="272"/>
      <c r="C234" s="273"/>
      <c r="D234" s="252" t="s">
        <v>130</v>
      </c>
      <c r="E234" s="274" t="s">
        <v>1</v>
      </c>
      <c r="F234" s="275" t="s">
        <v>133</v>
      </c>
      <c r="G234" s="273"/>
      <c r="H234" s="276">
        <v>0.053999999999999999</v>
      </c>
      <c r="I234" s="277"/>
      <c r="J234" s="273"/>
      <c r="K234" s="273"/>
      <c r="L234" s="278"/>
      <c r="M234" s="279"/>
      <c r="N234" s="280"/>
      <c r="O234" s="280"/>
      <c r="P234" s="280"/>
      <c r="Q234" s="280"/>
      <c r="R234" s="280"/>
      <c r="S234" s="280"/>
      <c r="T234" s="281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82" t="s">
        <v>130</v>
      </c>
      <c r="AU234" s="282" t="s">
        <v>88</v>
      </c>
      <c r="AV234" s="15" t="s">
        <v>128</v>
      </c>
      <c r="AW234" s="15" t="s">
        <v>33</v>
      </c>
      <c r="AX234" s="15" t="s">
        <v>86</v>
      </c>
      <c r="AY234" s="282" t="s">
        <v>122</v>
      </c>
    </row>
    <row r="235" s="2" customFormat="1" ht="21.75" customHeight="1">
      <c r="A235" s="38"/>
      <c r="B235" s="39"/>
      <c r="C235" s="283" t="s">
        <v>287</v>
      </c>
      <c r="D235" s="283" t="s">
        <v>165</v>
      </c>
      <c r="E235" s="284" t="s">
        <v>288</v>
      </c>
      <c r="F235" s="285" t="s">
        <v>289</v>
      </c>
      <c r="G235" s="286" t="s">
        <v>194</v>
      </c>
      <c r="H235" s="287">
        <v>448.80000000000001</v>
      </c>
      <c r="I235" s="288"/>
      <c r="J235" s="289">
        <f>ROUND(I235*H235,2)</f>
        <v>0</v>
      </c>
      <c r="K235" s="290"/>
      <c r="L235" s="291"/>
      <c r="M235" s="292" t="s">
        <v>1</v>
      </c>
      <c r="N235" s="293" t="s">
        <v>43</v>
      </c>
      <c r="O235" s="91"/>
      <c r="P235" s="246">
        <f>O235*H235</f>
        <v>0</v>
      </c>
      <c r="Q235" s="246">
        <v>0.00055000000000000003</v>
      </c>
      <c r="R235" s="246">
        <f>Q235*H235</f>
        <v>0.24684000000000003</v>
      </c>
      <c r="S235" s="246">
        <v>0</v>
      </c>
      <c r="T235" s="247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48" t="s">
        <v>201</v>
      </c>
      <c r="AT235" s="248" t="s">
        <v>165</v>
      </c>
      <c r="AU235" s="248" t="s">
        <v>88</v>
      </c>
      <c r="AY235" s="17" t="s">
        <v>122</v>
      </c>
      <c r="BE235" s="249">
        <f>IF(N235="základní",J235,0)</f>
        <v>0</v>
      </c>
      <c r="BF235" s="249">
        <f>IF(N235="snížená",J235,0)</f>
        <v>0</v>
      </c>
      <c r="BG235" s="249">
        <f>IF(N235="zákl. přenesená",J235,0)</f>
        <v>0</v>
      </c>
      <c r="BH235" s="249">
        <f>IF(N235="sníž. přenesená",J235,0)</f>
        <v>0</v>
      </c>
      <c r="BI235" s="249">
        <f>IF(N235="nulová",J235,0)</f>
        <v>0</v>
      </c>
      <c r="BJ235" s="17" t="s">
        <v>86</v>
      </c>
      <c r="BK235" s="249">
        <f>ROUND(I235*H235,2)</f>
        <v>0</v>
      </c>
      <c r="BL235" s="17" t="s">
        <v>202</v>
      </c>
      <c r="BM235" s="248" t="s">
        <v>290</v>
      </c>
    </row>
    <row r="236" s="13" customFormat="1">
      <c r="A236" s="13"/>
      <c r="B236" s="250"/>
      <c r="C236" s="251"/>
      <c r="D236" s="252" t="s">
        <v>130</v>
      </c>
      <c r="E236" s="253" t="s">
        <v>1</v>
      </c>
      <c r="F236" s="254" t="s">
        <v>291</v>
      </c>
      <c r="G236" s="251"/>
      <c r="H236" s="253" t="s">
        <v>1</v>
      </c>
      <c r="I236" s="255"/>
      <c r="J236" s="251"/>
      <c r="K236" s="251"/>
      <c r="L236" s="256"/>
      <c r="M236" s="257"/>
      <c r="N236" s="258"/>
      <c r="O236" s="258"/>
      <c r="P236" s="258"/>
      <c r="Q236" s="258"/>
      <c r="R236" s="258"/>
      <c r="S236" s="258"/>
      <c r="T236" s="25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60" t="s">
        <v>130</v>
      </c>
      <c r="AU236" s="260" t="s">
        <v>88</v>
      </c>
      <c r="AV236" s="13" t="s">
        <v>86</v>
      </c>
      <c r="AW236" s="13" t="s">
        <v>33</v>
      </c>
      <c r="AX236" s="13" t="s">
        <v>78</v>
      </c>
      <c r="AY236" s="260" t="s">
        <v>122</v>
      </c>
    </row>
    <row r="237" s="14" customFormat="1">
      <c r="A237" s="14"/>
      <c r="B237" s="261"/>
      <c r="C237" s="262"/>
      <c r="D237" s="252" t="s">
        <v>130</v>
      </c>
      <c r="E237" s="263" t="s">
        <v>1</v>
      </c>
      <c r="F237" s="264" t="s">
        <v>292</v>
      </c>
      <c r="G237" s="262"/>
      <c r="H237" s="265">
        <v>448.80000000000001</v>
      </c>
      <c r="I237" s="266"/>
      <c r="J237" s="262"/>
      <c r="K237" s="262"/>
      <c r="L237" s="267"/>
      <c r="M237" s="268"/>
      <c r="N237" s="269"/>
      <c r="O237" s="269"/>
      <c r="P237" s="269"/>
      <c r="Q237" s="269"/>
      <c r="R237" s="269"/>
      <c r="S237" s="269"/>
      <c r="T237" s="27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1" t="s">
        <v>130</v>
      </c>
      <c r="AU237" s="271" t="s">
        <v>88</v>
      </c>
      <c r="AV237" s="14" t="s">
        <v>88</v>
      </c>
      <c r="AW237" s="14" t="s">
        <v>33</v>
      </c>
      <c r="AX237" s="14" t="s">
        <v>78</v>
      </c>
      <c r="AY237" s="271" t="s">
        <v>122</v>
      </c>
    </row>
    <row r="238" s="15" customFormat="1">
      <c r="A238" s="15"/>
      <c r="B238" s="272"/>
      <c r="C238" s="273"/>
      <c r="D238" s="252" t="s">
        <v>130</v>
      </c>
      <c r="E238" s="274" t="s">
        <v>1</v>
      </c>
      <c r="F238" s="275" t="s">
        <v>133</v>
      </c>
      <c r="G238" s="273"/>
      <c r="H238" s="276">
        <v>448.80000000000001</v>
      </c>
      <c r="I238" s="277"/>
      <c r="J238" s="273"/>
      <c r="K238" s="273"/>
      <c r="L238" s="278"/>
      <c r="M238" s="279"/>
      <c r="N238" s="280"/>
      <c r="O238" s="280"/>
      <c r="P238" s="280"/>
      <c r="Q238" s="280"/>
      <c r="R238" s="280"/>
      <c r="S238" s="280"/>
      <c r="T238" s="281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2" t="s">
        <v>130</v>
      </c>
      <c r="AU238" s="282" t="s">
        <v>88</v>
      </c>
      <c r="AV238" s="15" t="s">
        <v>128</v>
      </c>
      <c r="AW238" s="15" t="s">
        <v>33</v>
      </c>
      <c r="AX238" s="15" t="s">
        <v>86</v>
      </c>
      <c r="AY238" s="282" t="s">
        <v>122</v>
      </c>
    </row>
    <row r="239" s="2" customFormat="1" ht="21.75" customHeight="1">
      <c r="A239" s="38"/>
      <c r="B239" s="39"/>
      <c r="C239" s="283" t="s">
        <v>293</v>
      </c>
      <c r="D239" s="283" t="s">
        <v>165</v>
      </c>
      <c r="E239" s="284" t="s">
        <v>294</v>
      </c>
      <c r="F239" s="285" t="s">
        <v>295</v>
      </c>
      <c r="G239" s="286" t="s">
        <v>194</v>
      </c>
      <c r="H239" s="287">
        <v>448.80000000000001</v>
      </c>
      <c r="I239" s="288"/>
      <c r="J239" s="289">
        <f>ROUND(I239*H239,2)</f>
        <v>0</v>
      </c>
      <c r="K239" s="290"/>
      <c r="L239" s="291"/>
      <c r="M239" s="292" t="s">
        <v>1</v>
      </c>
      <c r="N239" s="293" t="s">
        <v>43</v>
      </c>
      <c r="O239" s="91"/>
      <c r="P239" s="246">
        <f>O239*H239</f>
        <v>0</v>
      </c>
      <c r="Q239" s="246">
        <v>0.00175</v>
      </c>
      <c r="R239" s="246">
        <f>Q239*H239</f>
        <v>0.78539999999999999</v>
      </c>
      <c r="S239" s="246">
        <v>0</v>
      </c>
      <c r="T239" s="247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48" t="s">
        <v>201</v>
      </c>
      <c r="AT239" s="248" t="s">
        <v>165</v>
      </c>
      <c r="AU239" s="248" t="s">
        <v>88</v>
      </c>
      <c r="AY239" s="17" t="s">
        <v>122</v>
      </c>
      <c r="BE239" s="249">
        <f>IF(N239="základní",J239,0)</f>
        <v>0</v>
      </c>
      <c r="BF239" s="249">
        <f>IF(N239="snížená",J239,0)</f>
        <v>0</v>
      </c>
      <c r="BG239" s="249">
        <f>IF(N239="zákl. přenesená",J239,0)</f>
        <v>0</v>
      </c>
      <c r="BH239" s="249">
        <f>IF(N239="sníž. přenesená",J239,0)</f>
        <v>0</v>
      </c>
      <c r="BI239" s="249">
        <f>IF(N239="nulová",J239,0)</f>
        <v>0</v>
      </c>
      <c r="BJ239" s="17" t="s">
        <v>86</v>
      </c>
      <c r="BK239" s="249">
        <f>ROUND(I239*H239,2)</f>
        <v>0</v>
      </c>
      <c r="BL239" s="17" t="s">
        <v>202</v>
      </c>
      <c r="BM239" s="248" t="s">
        <v>296</v>
      </c>
    </row>
    <row r="240" s="13" customFormat="1">
      <c r="A240" s="13"/>
      <c r="B240" s="250"/>
      <c r="C240" s="251"/>
      <c r="D240" s="252" t="s">
        <v>130</v>
      </c>
      <c r="E240" s="253" t="s">
        <v>1</v>
      </c>
      <c r="F240" s="254" t="s">
        <v>297</v>
      </c>
      <c r="G240" s="251"/>
      <c r="H240" s="253" t="s">
        <v>1</v>
      </c>
      <c r="I240" s="255"/>
      <c r="J240" s="251"/>
      <c r="K240" s="251"/>
      <c r="L240" s="256"/>
      <c r="M240" s="257"/>
      <c r="N240" s="258"/>
      <c r="O240" s="258"/>
      <c r="P240" s="258"/>
      <c r="Q240" s="258"/>
      <c r="R240" s="258"/>
      <c r="S240" s="258"/>
      <c r="T240" s="25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60" t="s">
        <v>130</v>
      </c>
      <c r="AU240" s="260" t="s">
        <v>88</v>
      </c>
      <c r="AV240" s="13" t="s">
        <v>86</v>
      </c>
      <c r="AW240" s="13" t="s">
        <v>33</v>
      </c>
      <c r="AX240" s="13" t="s">
        <v>78</v>
      </c>
      <c r="AY240" s="260" t="s">
        <v>122</v>
      </c>
    </row>
    <row r="241" s="14" customFormat="1">
      <c r="A241" s="14"/>
      <c r="B241" s="261"/>
      <c r="C241" s="262"/>
      <c r="D241" s="252" t="s">
        <v>130</v>
      </c>
      <c r="E241" s="263" t="s">
        <v>1</v>
      </c>
      <c r="F241" s="264" t="s">
        <v>292</v>
      </c>
      <c r="G241" s="262"/>
      <c r="H241" s="265">
        <v>448.80000000000001</v>
      </c>
      <c r="I241" s="266"/>
      <c r="J241" s="262"/>
      <c r="K241" s="262"/>
      <c r="L241" s="267"/>
      <c r="M241" s="268"/>
      <c r="N241" s="269"/>
      <c r="O241" s="269"/>
      <c r="P241" s="269"/>
      <c r="Q241" s="269"/>
      <c r="R241" s="269"/>
      <c r="S241" s="269"/>
      <c r="T241" s="270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1" t="s">
        <v>130</v>
      </c>
      <c r="AU241" s="271" t="s">
        <v>88</v>
      </c>
      <c r="AV241" s="14" t="s">
        <v>88</v>
      </c>
      <c r="AW241" s="14" t="s">
        <v>33</v>
      </c>
      <c r="AX241" s="14" t="s">
        <v>78</v>
      </c>
      <c r="AY241" s="271" t="s">
        <v>122</v>
      </c>
    </row>
    <row r="242" s="15" customFormat="1">
      <c r="A242" s="15"/>
      <c r="B242" s="272"/>
      <c r="C242" s="273"/>
      <c r="D242" s="252" t="s">
        <v>130</v>
      </c>
      <c r="E242" s="274" t="s">
        <v>1</v>
      </c>
      <c r="F242" s="275" t="s">
        <v>133</v>
      </c>
      <c r="G242" s="273"/>
      <c r="H242" s="276">
        <v>448.80000000000001</v>
      </c>
      <c r="I242" s="277"/>
      <c r="J242" s="273"/>
      <c r="K242" s="273"/>
      <c r="L242" s="278"/>
      <c r="M242" s="279"/>
      <c r="N242" s="280"/>
      <c r="O242" s="280"/>
      <c r="P242" s="280"/>
      <c r="Q242" s="280"/>
      <c r="R242" s="280"/>
      <c r="S242" s="280"/>
      <c r="T242" s="281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82" t="s">
        <v>130</v>
      </c>
      <c r="AU242" s="282" t="s">
        <v>88</v>
      </c>
      <c r="AV242" s="15" t="s">
        <v>128</v>
      </c>
      <c r="AW242" s="15" t="s">
        <v>33</v>
      </c>
      <c r="AX242" s="15" t="s">
        <v>86</v>
      </c>
      <c r="AY242" s="282" t="s">
        <v>122</v>
      </c>
    </row>
    <row r="243" s="2" customFormat="1" ht="16.5" customHeight="1">
      <c r="A243" s="38"/>
      <c r="B243" s="39"/>
      <c r="C243" s="283" t="s">
        <v>298</v>
      </c>
      <c r="D243" s="283" t="s">
        <v>165</v>
      </c>
      <c r="E243" s="284" t="s">
        <v>299</v>
      </c>
      <c r="F243" s="285" t="s">
        <v>300</v>
      </c>
      <c r="G243" s="286" t="s">
        <v>194</v>
      </c>
      <c r="H243" s="287">
        <v>448.80000000000001</v>
      </c>
      <c r="I243" s="288"/>
      <c r="J243" s="289">
        <f>ROUND(I243*H243,2)</f>
        <v>0</v>
      </c>
      <c r="K243" s="290"/>
      <c r="L243" s="291"/>
      <c r="M243" s="292" t="s">
        <v>1</v>
      </c>
      <c r="N243" s="293" t="s">
        <v>43</v>
      </c>
      <c r="O243" s="91"/>
      <c r="P243" s="246">
        <f>O243*H243</f>
        <v>0</v>
      </c>
      <c r="Q243" s="246">
        <v>0.00068000000000000005</v>
      </c>
      <c r="R243" s="246">
        <f>Q243*H243</f>
        <v>0.30518400000000001</v>
      </c>
      <c r="S243" s="246">
        <v>0</v>
      </c>
      <c r="T243" s="247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48" t="s">
        <v>201</v>
      </c>
      <c r="AT243" s="248" t="s">
        <v>165</v>
      </c>
      <c r="AU243" s="248" t="s">
        <v>88</v>
      </c>
      <c r="AY243" s="17" t="s">
        <v>122</v>
      </c>
      <c r="BE243" s="249">
        <f>IF(N243="základní",J243,0)</f>
        <v>0</v>
      </c>
      <c r="BF243" s="249">
        <f>IF(N243="snížená",J243,0)</f>
        <v>0</v>
      </c>
      <c r="BG243" s="249">
        <f>IF(N243="zákl. přenesená",J243,0)</f>
        <v>0</v>
      </c>
      <c r="BH243" s="249">
        <f>IF(N243="sníž. přenesená",J243,0)</f>
        <v>0</v>
      </c>
      <c r="BI243" s="249">
        <f>IF(N243="nulová",J243,0)</f>
        <v>0</v>
      </c>
      <c r="BJ243" s="17" t="s">
        <v>86</v>
      </c>
      <c r="BK243" s="249">
        <f>ROUND(I243*H243,2)</f>
        <v>0</v>
      </c>
      <c r="BL243" s="17" t="s">
        <v>202</v>
      </c>
      <c r="BM243" s="248" t="s">
        <v>301</v>
      </c>
    </row>
    <row r="244" s="13" customFormat="1">
      <c r="A244" s="13"/>
      <c r="B244" s="250"/>
      <c r="C244" s="251"/>
      <c r="D244" s="252" t="s">
        <v>130</v>
      </c>
      <c r="E244" s="253" t="s">
        <v>1</v>
      </c>
      <c r="F244" s="254" t="s">
        <v>297</v>
      </c>
      <c r="G244" s="251"/>
      <c r="H244" s="253" t="s">
        <v>1</v>
      </c>
      <c r="I244" s="255"/>
      <c r="J244" s="251"/>
      <c r="K244" s="251"/>
      <c r="L244" s="256"/>
      <c r="M244" s="257"/>
      <c r="N244" s="258"/>
      <c r="O244" s="258"/>
      <c r="P244" s="258"/>
      <c r="Q244" s="258"/>
      <c r="R244" s="258"/>
      <c r="S244" s="258"/>
      <c r="T244" s="25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60" t="s">
        <v>130</v>
      </c>
      <c r="AU244" s="260" t="s">
        <v>88</v>
      </c>
      <c r="AV244" s="13" t="s">
        <v>86</v>
      </c>
      <c r="AW244" s="13" t="s">
        <v>33</v>
      </c>
      <c r="AX244" s="13" t="s">
        <v>78</v>
      </c>
      <c r="AY244" s="260" t="s">
        <v>122</v>
      </c>
    </row>
    <row r="245" s="14" customFormat="1">
      <c r="A245" s="14"/>
      <c r="B245" s="261"/>
      <c r="C245" s="262"/>
      <c r="D245" s="252" t="s">
        <v>130</v>
      </c>
      <c r="E245" s="263" t="s">
        <v>1</v>
      </c>
      <c r="F245" s="264" t="s">
        <v>292</v>
      </c>
      <c r="G245" s="262"/>
      <c r="H245" s="265">
        <v>448.80000000000001</v>
      </c>
      <c r="I245" s="266"/>
      <c r="J245" s="262"/>
      <c r="K245" s="262"/>
      <c r="L245" s="267"/>
      <c r="M245" s="268"/>
      <c r="N245" s="269"/>
      <c r="O245" s="269"/>
      <c r="P245" s="269"/>
      <c r="Q245" s="269"/>
      <c r="R245" s="269"/>
      <c r="S245" s="269"/>
      <c r="T245" s="27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1" t="s">
        <v>130</v>
      </c>
      <c r="AU245" s="271" t="s">
        <v>88</v>
      </c>
      <c r="AV245" s="14" t="s">
        <v>88</v>
      </c>
      <c r="AW245" s="14" t="s">
        <v>33</v>
      </c>
      <c r="AX245" s="14" t="s">
        <v>78</v>
      </c>
      <c r="AY245" s="271" t="s">
        <v>122</v>
      </c>
    </row>
    <row r="246" s="15" customFormat="1">
      <c r="A246" s="15"/>
      <c r="B246" s="272"/>
      <c r="C246" s="273"/>
      <c r="D246" s="252" t="s">
        <v>130</v>
      </c>
      <c r="E246" s="274" t="s">
        <v>1</v>
      </c>
      <c r="F246" s="275" t="s">
        <v>133</v>
      </c>
      <c r="G246" s="273"/>
      <c r="H246" s="276">
        <v>448.80000000000001</v>
      </c>
      <c r="I246" s="277"/>
      <c r="J246" s="273"/>
      <c r="K246" s="273"/>
      <c r="L246" s="278"/>
      <c r="M246" s="279"/>
      <c r="N246" s="280"/>
      <c r="O246" s="280"/>
      <c r="P246" s="280"/>
      <c r="Q246" s="280"/>
      <c r="R246" s="280"/>
      <c r="S246" s="280"/>
      <c r="T246" s="281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82" t="s">
        <v>130</v>
      </c>
      <c r="AU246" s="282" t="s">
        <v>88</v>
      </c>
      <c r="AV246" s="15" t="s">
        <v>128</v>
      </c>
      <c r="AW246" s="15" t="s">
        <v>33</v>
      </c>
      <c r="AX246" s="15" t="s">
        <v>86</v>
      </c>
      <c r="AY246" s="282" t="s">
        <v>122</v>
      </c>
    </row>
    <row r="247" s="2" customFormat="1" ht="21.75" customHeight="1">
      <c r="A247" s="38"/>
      <c r="B247" s="39"/>
      <c r="C247" s="283" t="s">
        <v>302</v>
      </c>
      <c r="D247" s="283" t="s">
        <v>165</v>
      </c>
      <c r="E247" s="284" t="s">
        <v>303</v>
      </c>
      <c r="F247" s="285" t="s">
        <v>304</v>
      </c>
      <c r="G247" s="286" t="s">
        <v>194</v>
      </c>
      <c r="H247" s="287">
        <v>20</v>
      </c>
      <c r="I247" s="288"/>
      <c r="J247" s="289">
        <f>ROUND(I247*H247,2)</f>
        <v>0</v>
      </c>
      <c r="K247" s="290"/>
      <c r="L247" s="291"/>
      <c r="M247" s="292" t="s">
        <v>1</v>
      </c>
      <c r="N247" s="293" t="s">
        <v>43</v>
      </c>
      <c r="O247" s="91"/>
      <c r="P247" s="246">
        <f>O247*H247</f>
        <v>0</v>
      </c>
      <c r="Q247" s="246">
        <v>0.00080000000000000004</v>
      </c>
      <c r="R247" s="246">
        <f>Q247*H247</f>
        <v>0.016</v>
      </c>
      <c r="S247" s="246">
        <v>0</v>
      </c>
      <c r="T247" s="247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48" t="s">
        <v>201</v>
      </c>
      <c r="AT247" s="248" t="s">
        <v>165</v>
      </c>
      <c r="AU247" s="248" t="s">
        <v>88</v>
      </c>
      <c r="AY247" s="17" t="s">
        <v>122</v>
      </c>
      <c r="BE247" s="249">
        <f>IF(N247="základní",J247,0)</f>
        <v>0</v>
      </c>
      <c r="BF247" s="249">
        <f>IF(N247="snížená",J247,0)</f>
        <v>0</v>
      </c>
      <c r="BG247" s="249">
        <f>IF(N247="zákl. přenesená",J247,0)</f>
        <v>0</v>
      </c>
      <c r="BH247" s="249">
        <f>IF(N247="sníž. přenesená",J247,0)</f>
        <v>0</v>
      </c>
      <c r="BI247" s="249">
        <f>IF(N247="nulová",J247,0)</f>
        <v>0</v>
      </c>
      <c r="BJ247" s="17" t="s">
        <v>86</v>
      </c>
      <c r="BK247" s="249">
        <f>ROUND(I247*H247,2)</f>
        <v>0</v>
      </c>
      <c r="BL247" s="17" t="s">
        <v>202</v>
      </c>
      <c r="BM247" s="248" t="s">
        <v>305</v>
      </c>
    </row>
    <row r="248" s="13" customFormat="1">
      <c r="A248" s="13"/>
      <c r="B248" s="250"/>
      <c r="C248" s="251"/>
      <c r="D248" s="252" t="s">
        <v>130</v>
      </c>
      <c r="E248" s="253" t="s">
        <v>1</v>
      </c>
      <c r="F248" s="254" t="s">
        <v>306</v>
      </c>
      <c r="G248" s="251"/>
      <c r="H248" s="253" t="s">
        <v>1</v>
      </c>
      <c r="I248" s="255"/>
      <c r="J248" s="251"/>
      <c r="K248" s="251"/>
      <c r="L248" s="256"/>
      <c r="M248" s="257"/>
      <c r="N248" s="258"/>
      <c r="O248" s="258"/>
      <c r="P248" s="258"/>
      <c r="Q248" s="258"/>
      <c r="R248" s="258"/>
      <c r="S248" s="258"/>
      <c r="T248" s="25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60" t="s">
        <v>130</v>
      </c>
      <c r="AU248" s="260" t="s">
        <v>88</v>
      </c>
      <c r="AV248" s="13" t="s">
        <v>86</v>
      </c>
      <c r="AW248" s="13" t="s">
        <v>33</v>
      </c>
      <c r="AX248" s="13" t="s">
        <v>78</v>
      </c>
      <c r="AY248" s="260" t="s">
        <v>122</v>
      </c>
    </row>
    <row r="249" s="14" customFormat="1">
      <c r="A249" s="14"/>
      <c r="B249" s="261"/>
      <c r="C249" s="262"/>
      <c r="D249" s="252" t="s">
        <v>130</v>
      </c>
      <c r="E249" s="263" t="s">
        <v>1</v>
      </c>
      <c r="F249" s="264" t="s">
        <v>307</v>
      </c>
      <c r="G249" s="262"/>
      <c r="H249" s="265">
        <v>12</v>
      </c>
      <c r="I249" s="266"/>
      <c r="J249" s="262"/>
      <c r="K249" s="262"/>
      <c r="L249" s="267"/>
      <c r="M249" s="268"/>
      <c r="N249" s="269"/>
      <c r="O249" s="269"/>
      <c r="P249" s="269"/>
      <c r="Q249" s="269"/>
      <c r="R249" s="269"/>
      <c r="S249" s="269"/>
      <c r="T249" s="270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1" t="s">
        <v>130</v>
      </c>
      <c r="AU249" s="271" t="s">
        <v>88</v>
      </c>
      <c r="AV249" s="14" t="s">
        <v>88</v>
      </c>
      <c r="AW249" s="14" t="s">
        <v>33</v>
      </c>
      <c r="AX249" s="14" t="s">
        <v>78</v>
      </c>
      <c r="AY249" s="271" t="s">
        <v>122</v>
      </c>
    </row>
    <row r="250" s="14" customFormat="1">
      <c r="A250" s="14"/>
      <c r="B250" s="261"/>
      <c r="C250" s="262"/>
      <c r="D250" s="252" t="s">
        <v>130</v>
      </c>
      <c r="E250" s="263" t="s">
        <v>1</v>
      </c>
      <c r="F250" s="264" t="s">
        <v>308</v>
      </c>
      <c r="G250" s="262"/>
      <c r="H250" s="265">
        <v>8</v>
      </c>
      <c r="I250" s="266"/>
      <c r="J250" s="262"/>
      <c r="K250" s="262"/>
      <c r="L250" s="267"/>
      <c r="M250" s="268"/>
      <c r="N250" s="269"/>
      <c r="O250" s="269"/>
      <c r="P250" s="269"/>
      <c r="Q250" s="269"/>
      <c r="R250" s="269"/>
      <c r="S250" s="269"/>
      <c r="T250" s="27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71" t="s">
        <v>130</v>
      </c>
      <c r="AU250" s="271" t="s">
        <v>88</v>
      </c>
      <c r="AV250" s="14" t="s">
        <v>88</v>
      </c>
      <c r="AW250" s="14" t="s">
        <v>33</v>
      </c>
      <c r="AX250" s="14" t="s">
        <v>78</v>
      </c>
      <c r="AY250" s="271" t="s">
        <v>122</v>
      </c>
    </row>
    <row r="251" s="15" customFormat="1">
      <c r="A251" s="15"/>
      <c r="B251" s="272"/>
      <c r="C251" s="273"/>
      <c r="D251" s="252" t="s">
        <v>130</v>
      </c>
      <c r="E251" s="274" t="s">
        <v>1</v>
      </c>
      <c r="F251" s="275" t="s">
        <v>133</v>
      </c>
      <c r="G251" s="273"/>
      <c r="H251" s="276">
        <v>20</v>
      </c>
      <c r="I251" s="277"/>
      <c r="J251" s="273"/>
      <c r="K251" s="273"/>
      <c r="L251" s="278"/>
      <c r="M251" s="279"/>
      <c r="N251" s="280"/>
      <c r="O251" s="280"/>
      <c r="P251" s="280"/>
      <c r="Q251" s="280"/>
      <c r="R251" s="280"/>
      <c r="S251" s="280"/>
      <c r="T251" s="281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82" t="s">
        <v>130</v>
      </c>
      <c r="AU251" s="282" t="s">
        <v>88</v>
      </c>
      <c r="AV251" s="15" t="s">
        <v>128</v>
      </c>
      <c r="AW251" s="15" t="s">
        <v>33</v>
      </c>
      <c r="AX251" s="15" t="s">
        <v>86</v>
      </c>
      <c r="AY251" s="282" t="s">
        <v>122</v>
      </c>
    </row>
    <row r="252" s="2" customFormat="1" ht="16.5" customHeight="1">
      <c r="A252" s="38"/>
      <c r="B252" s="39"/>
      <c r="C252" s="236" t="s">
        <v>309</v>
      </c>
      <c r="D252" s="236" t="s">
        <v>124</v>
      </c>
      <c r="E252" s="237" t="s">
        <v>310</v>
      </c>
      <c r="F252" s="238" t="s">
        <v>311</v>
      </c>
      <c r="G252" s="239" t="s">
        <v>194</v>
      </c>
      <c r="H252" s="240">
        <v>8</v>
      </c>
      <c r="I252" s="241"/>
      <c r="J252" s="242">
        <f>ROUND(I252*H252,2)</f>
        <v>0</v>
      </c>
      <c r="K252" s="243"/>
      <c r="L252" s="44"/>
      <c r="M252" s="244" t="s">
        <v>1</v>
      </c>
      <c r="N252" s="245" t="s">
        <v>43</v>
      </c>
      <c r="O252" s="91"/>
      <c r="P252" s="246">
        <f>O252*H252</f>
        <v>0</v>
      </c>
      <c r="Q252" s="246">
        <v>0</v>
      </c>
      <c r="R252" s="246">
        <f>Q252*H252</f>
        <v>0</v>
      </c>
      <c r="S252" s="246">
        <v>0</v>
      </c>
      <c r="T252" s="247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48" t="s">
        <v>202</v>
      </c>
      <c r="AT252" s="248" t="s">
        <v>124</v>
      </c>
      <c r="AU252" s="248" t="s">
        <v>88</v>
      </c>
      <c r="AY252" s="17" t="s">
        <v>122</v>
      </c>
      <c r="BE252" s="249">
        <f>IF(N252="základní",J252,0)</f>
        <v>0</v>
      </c>
      <c r="BF252" s="249">
        <f>IF(N252="snížená",J252,0)</f>
        <v>0</v>
      </c>
      <c r="BG252" s="249">
        <f>IF(N252="zákl. přenesená",J252,0)</f>
        <v>0</v>
      </c>
      <c r="BH252" s="249">
        <f>IF(N252="sníž. přenesená",J252,0)</f>
        <v>0</v>
      </c>
      <c r="BI252" s="249">
        <f>IF(N252="nulová",J252,0)</f>
        <v>0</v>
      </c>
      <c r="BJ252" s="17" t="s">
        <v>86</v>
      </c>
      <c r="BK252" s="249">
        <f>ROUND(I252*H252,2)</f>
        <v>0</v>
      </c>
      <c r="BL252" s="17" t="s">
        <v>202</v>
      </c>
      <c r="BM252" s="248" t="s">
        <v>312</v>
      </c>
    </row>
    <row r="253" s="14" customFormat="1">
      <c r="A253" s="14"/>
      <c r="B253" s="261"/>
      <c r="C253" s="262"/>
      <c r="D253" s="252" t="s">
        <v>130</v>
      </c>
      <c r="E253" s="263" t="s">
        <v>1</v>
      </c>
      <c r="F253" s="264" t="s">
        <v>169</v>
      </c>
      <c r="G253" s="262"/>
      <c r="H253" s="265">
        <v>8</v>
      </c>
      <c r="I253" s="266"/>
      <c r="J253" s="262"/>
      <c r="K253" s="262"/>
      <c r="L253" s="267"/>
      <c r="M253" s="268"/>
      <c r="N253" s="269"/>
      <c r="O253" s="269"/>
      <c r="P253" s="269"/>
      <c r="Q253" s="269"/>
      <c r="R253" s="269"/>
      <c r="S253" s="269"/>
      <c r="T253" s="27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71" t="s">
        <v>130</v>
      </c>
      <c r="AU253" s="271" t="s">
        <v>88</v>
      </c>
      <c r="AV253" s="14" t="s">
        <v>88</v>
      </c>
      <c r="AW253" s="14" t="s">
        <v>33</v>
      </c>
      <c r="AX253" s="14" t="s">
        <v>78</v>
      </c>
      <c r="AY253" s="271" t="s">
        <v>122</v>
      </c>
    </row>
    <row r="254" s="15" customFormat="1">
      <c r="A254" s="15"/>
      <c r="B254" s="272"/>
      <c r="C254" s="273"/>
      <c r="D254" s="252" t="s">
        <v>130</v>
      </c>
      <c r="E254" s="274" t="s">
        <v>1</v>
      </c>
      <c r="F254" s="275" t="s">
        <v>133</v>
      </c>
      <c r="G254" s="273"/>
      <c r="H254" s="276">
        <v>8</v>
      </c>
      <c r="I254" s="277"/>
      <c r="J254" s="273"/>
      <c r="K254" s="273"/>
      <c r="L254" s="278"/>
      <c r="M254" s="279"/>
      <c r="N254" s="280"/>
      <c r="O254" s="280"/>
      <c r="P254" s="280"/>
      <c r="Q254" s="280"/>
      <c r="R254" s="280"/>
      <c r="S254" s="280"/>
      <c r="T254" s="281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82" t="s">
        <v>130</v>
      </c>
      <c r="AU254" s="282" t="s">
        <v>88</v>
      </c>
      <c r="AV254" s="15" t="s">
        <v>128</v>
      </c>
      <c r="AW254" s="15" t="s">
        <v>33</v>
      </c>
      <c r="AX254" s="15" t="s">
        <v>86</v>
      </c>
      <c r="AY254" s="282" t="s">
        <v>122</v>
      </c>
    </row>
    <row r="255" s="2" customFormat="1" ht="16.5" customHeight="1">
      <c r="A255" s="38"/>
      <c r="B255" s="39"/>
      <c r="C255" s="283" t="s">
        <v>313</v>
      </c>
      <c r="D255" s="283" t="s">
        <v>165</v>
      </c>
      <c r="E255" s="284" t="s">
        <v>314</v>
      </c>
      <c r="F255" s="285" t="s">
        <v>315</v>
      </c>
      <c r="G255" s="286" t="s">
        <v>194</v>
      </c>
      <c r="H255" s="287">
        <v>8</v>
      </c>
      <c r="I255" s="288"/>
      <c r="J255" s="289">
        <f>ROUND(I255*H255,2)</f>
        <v>0</v>
      </c>
      <c r="K255" s="290"/>
      <c r="L255" s="291"/>
      <c r="M255" s="292" t="s">
        <v>1</v>
      </c>
      <c r="N255" s="293" t="s">
        <v>43</v>
      </c>
      <c r="O255" s="91"/>
      <c r="P255" s="246">
        <f>O255*H255</f>
        <v>0</v>
      </c>
      <c r="Q255" s="246">
        <v>0.00014999999999999999</v>
      </c>
      <c r="R255" s="246">
        <f>Q255*H255</f>
        <v>0.0011999999999999999</v>
      </c>
      <c r="S255" s="246">
        <v>0</v>
      </c>
      <c r="T255" s="247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48" t="s">
        <v>201</v>
      </c>
      <c r="AT255" s="248" t="s">
        <v>165</v>
      </c>
      <c r="AU255" s="248" t="s">
        <v>88</v>
      </c>
      <c r="AY255" s="17" t="s">
        <v>122</v>
      </c>
      <c r="BE255" s="249">
        <f>IF(N255="základní",J255,0)</f>
        <v>0</v>
      </c>
      <c r="BF255" s="249">
        <f>IF(N255="snížená",J255,0)</f>
        <v>0</v>
      </c>
      <c r="BG255" s="249">
        <f>IF(N255="zákl. přenesená",J255,0)</f>
        <v>0</v>
      </c>
      <c r="BH255" s="249">
        <f>IF(N255="sníž. přenesená",J255,0)</f>
        <v>0</v>
      </c>
      <c r="BI255" s="249">
        <f>IF(N255="nulová",J255,0)</f>
        <v>0</v>
      </c>
      <c r="BJ255" s="17" t="s">
        <v>86</v>
      </c>
      <c r="BK255" s="249">
        <f>ROUND(I255*H255,2)</f>
        <v>0</v>
      </c>
      <c r="BL255" s="17" t="s">
        <v>202</v>
      </c>
      <c r="BM255" s="248" t="s">
        <v>316</v>
      </c>
    </row>
    <row r="256" s="14" customFormat="1">
      <c r="A256" s="14"/>
      <c r="B256" s="261"/>
      <c r="C256" s="262"/>
      <c r="D256" s="252" t="s">
        <v>130</v>
      </c>
      <c r="E256" s="263" t="s">
        <v>1</v>
      </c>
      <c r="F256" s="264" t="s">
        <v>169</v>
      </c>
      <c r="G256" s="262"/>
      <c r="H256" s="265">
        <v>8</v>
      </c>
      <c r="I256" s="266"/>
      <c r="J256" s="262"/>
      <c r="K256" s="262"/>
      <c r="L256" s="267"/>
      <c r="M256" s="268"/>
      <c r="N256" s="269"/>
      <c r="O256" s="269"/>
      <c r="P256" s="269"/>
      <c r="Q256" s="269"/>
      <c r="R256" s="269"/>
      <c r="S256" s="269"/>
      <c r="T256" s="27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1" t="s">
        <v>130</v>
      </c>
      <c r="AU256" s="271" t="s">
        <v>88</v>
      </c>
      <c r="AV256" s="14" t="s">
        <v>88</v>
      </c>
      <c r="AW256" s="14" t="s">
        <v>33</v>
      </c>
      <c r="AX256" s="14" t="s">
        <v>78</v>
      </c>
      <c r="AY256" s="271" t="s">
        <v>122</v>
      </c>
    </row>
    <row r="257" s="15" customFormat="1">
      <c r="A257" s="15"/>
      <c r="B257" s="272"/>
      <c r="C257" s="273"/>
      <c r="D257" s="252" t="s">
        <v>130</v>
      </c>
      <c r="E257" s="274" t="s">
        <v>1</v>
      </c>
      <c r="F257" s="275" t="s">
        <v>133</v>
      </c>
      <c r="G257" s="273"/>
      <c r="H257" s="276">
        <v>8</v>
      </c>
      <c r="I257" s="277"/>
      <c r="J257" s="273"/>
      <c r="K257" s="273"/>
      <c r="L257" s="278"/>
      <c r="M257" s="279"/>
      <c r="N257" s="280"/>
      <c r="O257" s="280"/>
      <c r="P257" s="280"/>
      <c r="Q257" s="280"/>
      <c r="R257" s="280"/>
      <c r="S257" s="280"/>
      <c r="T257" s="281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2" t="s">
        <v>130</v>
      </c>
      <c r="AU257" s="282" t="s">
        <v>88</v>
      </c>
      <c r="AV257" s="15" t="s">
        <v>128</v>
      </c>
      <c r="AW257" s="15" t="s">
        <v>33</v>
      </c>
      <c r="AX257" s="15" t="s">
        <v>86</v>
      </c>
      <c r="AY257" s="282" t="s">
        <v>122</v>
      </c>
    </row>
    <row r="258" s="2" customFormat="1" ht="16.5" customHeight="1">
      <c r="A258" s="38"/>
      <c r="B258" s="39"/>
      <c r="C258" s="283" t="s">
        <v>201</v>
      </c>
      <c r="D258" s="283" t="s">
        <v>165</v>
      </c>
      <c r="E258" s="284" t="s">
        <v>317</v>
      </c>
      <c r="F258" s="285" t="s">
        <v>318</v>
      </c>
      <c r="G258" s="286" t="s">
        <v>194</v>
      </c>
      <c r="H258" s="287">
        <v>8</v>
      </c>
      <c r="I258" s="288"/>
      <c r="J258" s="289">
        <f>ROUND(I258*H258,2)</f>
        <v>0</v>
      </c>
      <c r="K258" s="290"/>
      <c r="L258" s="291"/>
      <c r="M258" s="292" t="s">
        <v>1</v>
      </c>
      <c r="N258" s="293" t="s">
        <v>43</v>
      </c>
      <c r="O258" s="91"/>
      <c r="P258" s="246">
        <f>O258*H258</f>
        <v>0</v>
      </c>
      <c r="Q258" s="246">
        <v>0.00014999999999999999</v>
      </c>
      <c r="R258" s="246">
        <f>Q258*H258</f>
        <v>0.0011999999999999999</v>
      </c>
      <c r="S258" s="246">
        <v>0</v>
      </c>
      <c r="T258" s="247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48" t="s">
        <v>201</v>
      </c>
      <c r="AT258" s="248" t="s">
        <v>165</v>
      </c>
      <c r="AU258" s="248" t="s">
        <v>88</v>
      </c>
      <c r="AY258" s="17" t="s">
        <v>122</v>
      </c>
      <c r="BE258" s="249">
        <f>IF(N258="základní",J258,0)</f>
        <v>0</v>
      </c>
      <c r="BF258" s="249">
        <f>IF(N258="snížená",J258,0)</f>
        <v>0</v>
      </c>
      <c r="BG258" s="249">
        <f>IF(N258="zákl. přenesená",J258,0)</f>
        <v>0</v>
      </c>
      <c r="BH258" s="249">
        <f>IF(N258="sníž. přenesená",J258,0)</f>
        <v>0</v>
      </c>
      <c r="BI258" s="249">
        <f>IF(N258="nulová",J258,0)</f>
        <v>0</v>
      </c>
      <c r="BJ258" s="17" t="s">
        <v>86</v>
      </c>
      <c r="BK258" s="249">
        <f>ROUND(I258*H258,2)</f>
        <v>0</v>
      </c>
      <c r="BL258" s="17" t="s">
        <v>202</v>
      </c>
      <c r="BM258" s="248" t="s">
        <v>319</v>
      </c>
    </row>
    <row r="259" s="14" customFormat="1">
      <c r="A259" s="14"/>
      <c r="B259" s="261"/>
      <c r="C259" s="262"/>
      <c r="D259" s="252" t="s">
        <v>130</v>
      </c>
      <c r="E259" s="263" t="s">
        <v>1</v>
      </c>
      <c r="F259" s="264" t="s">
        <v>169</v>
      </c>
      <c r="G259" s="262"/>
      <c r="H259" s="265">
        <v>8</v>
      </c>
      <c r="I259" s="266"/>
      <c r="J259" s="262"/>
      <c r="K259" s="262"/>
      <c r="L259" s="267"/>
      <c r="M259" s="268"/>
      <c r="N259" s="269"/>
      <c r="O259" s="269"/>
      <c r="P259" s="269"/>
      <c r="Q259" s="269"/>
      <c r="R259" s="269"/>
      <c r="S259" s="269"/>
      <c r="T259" s="270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1" t="s">
        <v>130</v>
      </c>
      <c r="AU259" s="271" t="s">
        <v>88</v>
      </c>
      <c r="AV259" s="14" t="s">
        <v>88</v>
      </c>
      <c r="AW259" s="14" t="s">
        <v>33</v>
      </c>
      <c r="AX259" s="14" t="s">
        <v>78</v>
      </c>
      <c r="AY259" s="271" t="s">
        <v>122</v>
      </c>
    </row>
    <row r="260" s="15" customFormat="1">
      <c r="A260" s="15"/>
      <c r="B260" s="272"/>
      <c r="C260" s="273"/>
      <c r="D260" s="252" t="s">
        <v>130</v>
      </c>
      <c r="E260" s="274" t="s">
        <v>1</v>
      </c>
      <c r="F260" s="275" t="s">
        <v>133</v>
      </c>
      <c r="G260" s="273"/>
      <c r="H260" s="276">
        <v>8</v>
      </c>
      <c r="I260" s="277"/>
      <c r="J260" s="273"/>
      <c r="K260" s="273"/>
      <c r="L260" s="278"/>
      <c r="M260" s="279"/>
      <c r="N260" s="280"/>
      <c r="O260" s="280"/>
      <c r="P260" s="280"/>
      <c r="Q260" s="280"/>
      <c r="R260" s="280"/>
      <c r="S260" s="280"/>
      <c r="T260" s="281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82" t="s">
        <v>130</v>
      </c>
      <c r="AU260" s="282" t="s">
        <v>88</v>
      </c>
      <c r="AV260" s="15" t="s">
        <v>128</v>
      </c>
      <c r="AW260" s="15" t="s">
        <v>33</v>
      </c>
      <c r="AX260" s="15" t="s">
        <v>86</v>
      </c>
      <c r="AY260" s="282" t="s">
        <v>122</v>
      </c>
    </row>
    <row r="261" s="2" customFormat="1" ht="16.5" customHeight="1">
      <c r="A261" s="38"/>
      <c r="B261" s="39"/>
      <c r="C261" s="283" t="s">
        <v>320</v>
      </c>
      <c r="D261" s="283" t="s">
        <v>165</v>
      </c>
      <c r="E261" s="284" t="s">
        <v>321</v>
      </c>
      <c r="F261" s="285" t="s">
        <v>322</v>
      </c>
      <c r="G261" s="286" t="s">
        <v>194</v>
      </c>
      <c r="H261" s="287">
        <v>8</v>
      </c>
      <c r="I261" s="288"/>
      <c r="J261" s="289">
        <f>ROUND(I261*H261,2)</f>
        <v>0</v>
      </c>
      <c r="K261" s="290"/>
      <c r="L261" s="291"/>
      <c r="M261" s="292" t="s">
        <v>1</v>
      </c>
      <c r="N261" s="293" t="s">
        <v>43</v>
      </c>
      <c r="O261" s="91"/>
      <c r="P261" s="246">
        <f>O261*H261</f>
        <v>0</v>
      </c>
      <c r="Q261" s="246">
        <v>0.0011999999999999999</v>
      </c>
      <c r="R261" s="246">
        <f>Q261*H261</f>
        <v>0.0095999999999999992</v>
      </c>
      <c r="S261" s="246">
        <v>0</v>
      </c>
      <c r="T261" s="247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48" t="s">
        <v>201</v>
      </c>
      <c r="AT261" s="248" t="s">
        <v>165</v>
      </c>
      <c r="AU261" s="248" t="s">
        <v>88</v>
      </c>
      <c r="AY261" s="17" t="s">
        <v>122</v>
      </c>
      <c r="BE261" s="249">
        <f>IF(N261="základní",J261,0)</f>
        <v>0</v>
      </c>
      <c r="BF261" s="249">
        <f>IF(N261="snížená",J261,0)</f>
        <v>0</v>
      </c>
      <c r="BG261" s="249">
        <f>IF(N261="zákl. přenesená",J261,0)</f>
        <v>0</v>
      </c>
      <c r="BH261" s="249">
        <f>IF(N261="sníž. přenesená",J261,0)</f>
        <v>0</v>
      </c>
      <c r="BI261" s="249">
        <f>IF(N261="nulová",J261,0)</f>
        <v>0</v>
      </c>
      <c r="BJ261" s="17" t="s">
        <v>86</v>
      </c>
      <c r="BK261" s="249">
        <f>ROUND(I261*H261,2)</f>
        <v>0</v>
      </c>
      <c r="BL261" s="17" t="s">
        <v>202</v>
      </c>
      <c r="BM261" s="248" t="s">
        <v>323</v>
      </c>
    </row>
    <row r="262" s="14" customFormat="1">
      <c r="A262" s="14"/>
      <c r="B262" s="261"/>
      <c r="C262" s="262"/>
      <c r="D262" s="252" t="s">
        <v>130</v>
      </c>
      <c r="E262" s="263" t="s">
        <v>1</v>
      </c>
      <c r="F262" s="264" t="s">
        <v>169</v>
      </c>
      <c r="G262" s="262"/>
      <c r="H262" s="265">
        <v>8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1" t="s">
        <v>130</v>
      </c>
      <c r="AU262" s="271" t="s">
        <v>88</v>
      </c>
      <c r="AV262" s="14" t="s">
        <v>88</v>
      </c>
      <c r="AW262" s="14" t="s">
        <v>33</v>
      </c>
      <c r="AX262" s="14" t="s">
        <v>78</v>
      </c>
      <c r="AY262" s="271" t="s">
        <v>122</v>
      </c>
    </row>
    <row r="263" s="15" customFormat="1">
      <c r="A263" s="15"/>
      <c r="B263" s="272"/>
      <c r="C263" s="273"/>
      <c r="D263" s="252" t="s">
        <v>130</v>
      </c>
      <c r="E263" s="274" t="s">
        <v>1</v>
      </c>
      <c r="F263" s="275" t="s">
        <v>133</v>
      </c>
      <c r="G263" s="273"/>
      <c r="H263" s="276">
        <v>8</v>
      </c>
      <c r="I263" s="277"/>
      <c r="J263" s="273"/>
      <c r="K263" s="273"/>
      <c r="L263" s="278"/>
      <c r="M263" s="279"/>
      <c r="N263" s="280"/>
      <c r="O263" s="280"/>
      <c r="P263" s="280"/>
      <c r="Q263" s="280"/>
      <c r="R263" s="280"/>
      <c r="S263" s="280"/>
      <c r="T263" s="281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82" t="s">
        <v>130</v>
      </c>
      <c r="AU263" s="282" t="s">
        <v>88</v>
      </c>
      <c r="AV263" s="15" t="s">
        <v>128</v>
      </c>
      <c r="AW263" s="15" t="s">
        <v>33</v>
      </c>
      <c r="AX263" s="15" t="s">
        <v>86</v>
      </c>
      <c r="AY263" s="282" t="s">
        <v>122</v>
      </c>
    </row>
    <row r="264" s="2" customFormat="1" ht="16.5" customHeight="1">
      <c r="A264" s="38"/>
      <c r="B264" s="39"/>
      <c r="C264" s="236" t="s">
        <v>324</v>
      </c>
      <c r="D264" s="236" t="s">
        <v>124</v>
      </c>
      <c r="E264" s="237" t="s">
        <v>325</v>
      </c>
      <c r="F264" s="238" t="s">
        <v>326</v>
      </c>
      <c r="G264" s="239" t="s">
        <v>187</v>
      </c>
      <c r="H264" s="240">
        <v>6923.3419999999996</v>
      </c>
      <c r="I264" s="241"/>
      <c r="J264" s="242">
        <f>ROUND(I264*H264,2)</f>
        <v>0</v>
      </c>
      <c r="K264" s="243"/>
      <c r="L264" s="44"/>
      <c r="M264" s="244" t="s">
        <v>1</v>
      </c>
      <c r="N264" s="245" t="s">
        <v>43</v>
      </c>
      <c r="O264" s="91"/>
      <c r="P264" s="246">
        <f>O264*H264</f>
        <v>0</v>
      </c>
      <c r="Q264" s="246">
        <v>0.00024000000000000001</v>
      </c>
      <c r="R264" s="246">
        <f>Q264*H264</f>
        <v>1.66160208</v>
      </c>
      <c r="S264" s="246">
        <v>0</v>
      </c>
      <c r="T264" s="247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48" t="s">
        <v>202</v>
      </c>
      <c r="AT264" s="248" t="s">
        <v>124</v>
      </c>
      <c r="AU264" s="248" t="s">
        <v>88</v>
      </c>
      <c r="AY264" s="17" t="s">
        <v>122</v>
      </c>
      <c r="BE264" s="249">
        <f>IF(N264="základní",J264,0)</f>
        <v>0</v>
      </c>
      <c r="BF264" s="249">
        <f>IF(N264="snížená",J264,0)</f>
        <v>0</v>
      </c>
      <c r="BG264" s="249">
        <f>IF(N264="zákl. přenesená",J264,0)</f>
        <v>0</v>
      </c>
      <c r="BH264" s="249">
        <f>IF(N264="sníž. přenesená",J264,0)</f>
        <v>0</v>
      </c>
      <c r="BI264" s="249">
        <f>IF(N264="nulová",J264,0)</f>
        <v>0</v>
      </c>
      <c r="BJ264" s="17" t="s">
        <v>86</v>
      </c>
      <c r="BK264" s="249">
        <f>ROUND(I264*H264,2)</f>
        <v>0</v>
      </c>
      <c r="BL264" s="17" t="s">
        <v>202</v>
      </c>
      <c r="BM264" s="248" t="s">
        <v>327</v>
      </c>
    </row>
    <row r="265" s="13" customFormat="1">
      <c r="A265" s="13"/>
      <c r="B265" s="250"/>
      <c r="C265" s="251"/>
      <c r="D265" s="252" t="s">
        <v>130</v>
      </c>
      <c r="E265" s="253" t="s">
        <v>1</v>
      </c>
      <c r="F265" s="254" t="s">
        <v>328</v>
      </c>
      <c r="G265" s="251"/>
      <c r="H265" s="253" t="s">
        <v>1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60" t="s">
        <v>130</v>
      </c>
      <c r="AU265" s="260" t="s">
        <v>88</v>
      </c>
      <c r="AV265" s="13" t="s">
        <v>86</v>
      </c>
      <c r="AW265" s="13" t="s">
        <v>33</v>
      </c>
      <c r="AX265" s="13" t="s">
        <v>78</v>
      </c>
      <c r="AY265" s="260" t="s">
        <v>122</v>
      </c>
    </row>
    <row r="266" s="14" customFormat="1">
      <c r="A266" s="14"/>
      <c r="B266" s="261"/>
      <c r="C266" s="262"/>
      <c r="D266" s="252" t="s">
        <v>130</v>
      </c>
      <c r="E266" s="263" t="s">
        <v>1</v>
      </c>
      <c r="F266" s="264" t="s">
        <v>329</v>
      </c>
      <c r="G266" s="262"/>
      <c r="H266" s="265">
        <v>1521.828</v>
      </c>
      <c r="I266" s="266"/>
      <c r="J266" s="262"/>
      <c r="K266" s="262"/>
      <c r="L266" s="267"/>
      <c r="M266" s="268"/>
      <c r="N266" s="269"/>
      <c r="O266" s="269"/>
      <c r="P266" s="269"/>
      <c r="Q266" s="269"/>
      <c r="R266" s="269"/>
      <c r="S266" s="269"/>
      <c r="T266" s="27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71" t="s">
        <v>130</v>
      </c>
      <c r="AU266" s="271" t="s">
        <v>88</v>
      </c>
      <c r="AV266" s="14" t="s">
        <v>88</v>
      </c>
      <c r="AW266" s="14" t="s">
        <v>33</v>
      </c>
      <c r="AX266" s="14" t="s">
        <v>78</v>
      </c>
      <c r="AY266" s="271" t="s">
        <v>122</v>
      </c>
    </row>
    <row r="267" s="13" customFormat="1">
      <c r="A267" s="13"/>
      <c r="B267" s="250"/>
      <c r="C267" s="251"/>
      <c r="D267" s="252" t="s">
        <v>130</v>
      </c>
      <c r="E267" s="253" t="s">
        <v>1</v>
      </c>
      <c r="F267" s="254" t="s">
        <v>267</v>
      </c>
      <c r="G267" s="251"/>
      <c r="H267" s="253" t="s">
        <v>1</v>
      </c>
      <c r="I267" s="255"/>
      <c r="J267" s="251"/>
      <c r="K267" s="251"/>
      <c r="L267" s="256"/>
      <c r="M267" s="257"/>
      <c r="N267" s="258"/>
      <c r="O267" s="258"/>
      <c r="P267" s="258"/>
      <c r="Q267" s="258"/>
      <c r="R267" s="258"/>
      <c r="S267" s="258"/>
      <c r="T267" s="25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60" t="s">
        <v>130</v>
      </c>
      <c r="AU267" s="260" t="s">
        <v>88</v>
      </c>
      <c r="AV267" s="13" t="s">
        <v>86</v>
      </c>
      <c r="AW267" s="13" t="s">
        <v>33</v>
      </c>
      <c r="AX267" s="13" t="s">
        <v>78</v>
      </c>
      <c r="AY267" s="260" t="s">
        <v>122</v>
      </c>
    </row>
    <row r="268" s="14" customFormat="1">
      <c r="A268" s="14"/>
      <c r="B268" s="261"/>
      <c r="C268" s="262"/>
      <c r="D268" s="252" t="s">
        <v>130</v>
      </c>
      <c r="E268" s="263" t="s">
        <v>1</v>
      </c>
      <c r="F268" s="264" t="s">
        <v>330</v>
      </c>
      <c r="G268" s="262"/>
      <c r="H268" s="265">
        <v>1393.0709999999999</v>
      </c>
      <c r="I268" s="266"/>
      <c r="J268" s="262"/>
      <c r="K268" s="262"/>
      <c r="L268" s="267"/>
      <c r="M268" s="268"/>
      <c r="N268" s="269"/>
      <c r="O268" s="269"/>
      <c r="P268" s="269"/>
      <c r="Q268" s="269"/>
      <c r="R268" s="269"/>
      <c r="S268" s="269"/>
      <c r="T268" s="270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1" t="s">
        <v>130</v>
      </c>
      <c r="AU268" s="271" t="s">
        <v>88</v>
      </c>
      <c r="AV268" s="14" t="s">
        <v>88</v>
      </c>
      <c r="AW268" s="14" t="s">
        <v>33</v>
      </c>
      <c r="AX268" s="14" t="s">
        <v>78</v>
      </c>
      <c r="AY268" s="271" t="s">
        <v>122</v>
      </c>
    </row>
    <row r="269" s="13" customFormat="1">
      <c r="A269" s="13"/>
      <c r="B269" s="250"/>
      <c r="C269" s="251"/>
      <c r="D269" s="252" t="s">
        <v>130</v>
      </c>
      <c r="E269" s="253" t="s">
        <v>1</v>
      </c>
      <c r="F269" s="254" t="s">
        <v>277</v>
      </c>
      <c r="G269" s="251"/>
      <c r="H269" s="253" t="s">
        <v>1</v>
      </c>
      <c r="I269" s="255"/>
      <c r="J269" s="251"/>
      <c r="K269" s="251"/>
      <c r="L269" s="256"/>
      <c r="M269" s="257"/>
      <c r="N269" s="258"/>
      <c r="O269" s="258"/>
      <c r="P269" s="258"/>
      <c r="Q269" s="258"/>
      <c r="R269" s="258"/>
      <c r="S269" s="258"/>
      <c r="T269" s="25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60" t="s">
        <v>130</v>
      </c>
      <c r="AU269" s="260" t="s">
        <v>88</v>
      </c>
      <c r="AV269" s="13" t="s">
        <v>86</v>
      </c>
      <c r="AW269" s="13" t="s">
        <v>33</v>
      </c>
      <c r="AX269" s="13" t="s">
        <v>78</v>
      </c>
      <c r="AY269" s="260" t="s">
        <v>122</v>
      </c>
    </row>
    <row r="270" s="14" customFormat="1">
      <c r="A270" s="14"/>
      <c r="B270" s="261"/>
      <c r="C270" s="262"/>
      <c r="D270" s="252" t="s">
        <v>130</v>
      </c>
      <c r="E270" s="263" t="s">
        <v>1</v>
      </c>
      <c r="F270" s="264" t="s">
        <v>331</v>
      </c>
      <c r="G270" s="262"/>
      <c r="H270" s="265">
        <v>3535.328</v>
      </c>
      <c r="I270" s="266"/>
      <c r="J270" s="262"/>
      <c r="K270" s="262"/>
      <c r="L270" s="267"/>
      <c r="M270" s="268"/>
      <c r="N270" s="269"/>
      <c r="O270" s="269"/>
      <c r="P270" s="269"/>
      <c r="Q270" s="269"/>
      <c r="R270" s="269"/>
      <c r="S270" s="269"/>
      <c r="T270" s="270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71" t="s">
        <v>130</v>
      </c>
      <c r="AU270" s="271" t="s">
        <v>88</v>
      </c>
      <c r="AV270" s="14" t="s">
        <v>88</v>
      </c>
      <c r="AW270" s="14" t="s">
        <v>33</v>
      </c>
      <c r="AX270" s="14" t="s">
        <v>78</v>
      </c>
      <c r="AY270" s="271" t="s">
        <v>122</v>
      </c>
    </row>
    <row r="271" s="13" customFormat="1">
      <c r="A271" s="13"/>
      <c r="B271" s="250"/>
      <c r="C271" s="251"/>
      <c r="D271" s="252" t="s">
        <v>130</v>
      </c>
      <c r="E271" s="253" t="s">
        <v>1</v>
      </c>
      <c r="F271" s="254" t="s">
        <v>285</v>
      </c>
      <c r="G271" s="251"/>
      <c r="H271" s="253" t="s">
        <v>1</v>
      </c>
      <c r="I271" s="255"/>
      <c r="J271" s="251"/>
      <c r="K271" s="251"/>
      <c r="L271" s="256"/>
      <c r="M271" s="257"/>
      <c r="N271" s="258"/>
      <c r="O271" s="258"/>
      <c r="P271" s="258"/>
      <c r="Q271" s="258"/>
      <c r="R271" s="258"/>
      <c r="S271" s="258"/>
      <c r="T271" s="25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60" t="s">
        <v>130</v>
      </c>
      <c r="AU271" s="260" t="s">
        <v>88</v>
      </c>
      <c r="AV271" s="13" t="s">
        <v>86</v>
      </c>
      <c r="AW271" s="13" t="s">
        <v>33</v>
      </c>
      <c r="AX271" s="13" t="s">
        <v>78</v>
      </c>
      <c r="AY271" s="260" t="s">
        <v>122</v>
      </c>
    </row>
    <row r="272" s="14" customFormat="1">
      <c r="A272" s="14"/>
      <c r="B272" s="261"/>
      <c r="C272" s="262"/>
      <c r="D272" s="252" t="s">
        <v>130</v>
      </c>
      <c r="E272" s="263" t="s">
        <v>1</v>
      </c>
      <c r="F272" s="264" t="s">
        <v>332</v>
      </c>
      <c r="G272" s="262"/>
      <c r="H272" s="265">
        <v>53.549999999999997</v>
      </c>
      <c r="I272" s="266"/>
      <c r="J272" s="262"/>
      <c r="K272" s="262"/>
      <c r="L272" s="267"/>
      <c r="M272" s="268"/>
      <c r="N272" s="269"/>
      <c r="O272" s="269"/>
      <c r="P272" s="269"/>
      <c r="Q272" s="269"/>
      <c r="R272" s="269"/>
      <c r="S272" s="269"/>
      <c r="T272" s="270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1" t="s">
        <v>130</v>
      </c>
      <c r="AU272" s="271" t="s">
        <v>88</v>
      </c>
      <c r="AV272" s="14" t="s">
        <v>88</v>
      </c>
      <c r="AW272" s="14" t="s">
        <v>33</v>
      </c>
      <c r="AX272" s="14" t="s">
        <v>78</v>
      </c>
      <c r="AY272" s="271" t="s">
        <v>122</v>
      </c>
    </row>
    <row r="273" s="13" customFormat="1">
      <c r="A273" s="13"/>
      <c r="B273" s="250"/>
      <c r="C273" s="251"/>
      <c r="D273" s="252" t="s">
        <v>130</v>
      </c>
      <c r="E273" s="253" t="s">
        <v>1</v>
      </c>
      <c r="F273" s="254" t="s">
        <v>333</v>
      </c>
      <c r="G273" s="251"/>
      <c r="H273" s="253" t="s">
        <v>1</v>
      </c>
      <c r="I273" s="255"/>
      <c r="J273" s="251"/>
      <c r="K273" s="251"/>
      <c r="L273" s="256"/>
      <c r="M273" s="257"/>
      <c r="N273" s="258"/>
      <c r="O273" s="258"/>
      <c r="P273" s="258"/>
      <c r="Q273" s="258"/>
      <c r="R273" s="258"/>
      <c r="S273" s="258"/>
      <c r="T273" s="259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60" t="s">
        <v>130</v>
      </c>
      <c r="AU273" s="260" t="s">
        <v>88</v>
      </c>
      <c r="AV273" s="13" t="s">
        <v>86</v>
      </c>
      <c r="AW273" s="13" t="s">
        <v>33</v>
      </c>
      <c r="AX273" s="13" t="s">
        <v>78</v>
      </c>
      <c r="AY273" s="260" t="s">
        <v>122</v>
      </c>
    </row>
    <row r="274" s="14" customFormat="1">
      <c r="A274" s="14"/>
      <c r="B274" s="261"/>
      <c r="C274" s="262"/>
      <c r="D274" s="252" t="s">
        <v>130</v>
      </c>
      <c r="E274" s="263" t="s">
        <v>1</v>
      </c>
      <c r="F274" s="264" t="s">
        <v>154</v>
      </c>
      <c r="G274" s="262"/>
      <c r="H274" s="265">
        <v>5</v>
      </c>
      <c r="I274" s="266"/>
      <c r="J274" s="262"/>
      <c r="K274" s="262"/>
      <c r="L274" s="267"/>
      <c r="M274" s="268"/>
      <c r="N274" s="269"/>
      <c r="O274" s="269"/>
      <c r="P274" s="269"/>
      <c r="Q274" s="269"/>
      <c r="R274" s="269"/>
      <c r="S274" s="269"/>
      <c r="T274" s="27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71" t="s">
        <v>130</v>
      </c>
      <c r="AU274" s="271" t="s">
        <v>88</v>
      </c>
      <c r="AV274" s="14" t="s">
        <v>88</v>
      </c>
      <c r="AW274" s="14" t="s">
        <v>33</v>
      </c>
      <c r="AX274" s="14" t="s">
        <v>78</v>
      </c>
      <c r="AY274" s="271" t="s">
        <v>122</v>
      </c>
    </row>
    <row r="275" s="13" customFormat="1">
      <c r="A275" s="13"/>
      <c r="B275" s="250"/>
      <c r="C275" s="251"/>
      <c r="D275" s="252" t="s">
        <v>130</v>
      </c>
      <c r="E275" s="253" t="s">
        <v>1</v>
      </c>
      <c r="F275" s="254" t="s">
        <v>269</v>
      </c>
      <c r="G275" s="251"/>
      <c r="H275" s="253" t="s">
        <v>1</v>
      </c>
      <c r="I275" s="255"/>
      <c r="J275" s="251"/>
      <c r="K275" s="251"/>
      <c r="L275" s="256"/>
      <c r="M275" s="257"/>
      <c r="N275" s="258"/>
      <c r="O275" s="258"/>
      <c r="P275" s="258"/>
      <c r="Q275" s="258"/>
      <c r="R275" s="258"/>
      <c r="S275" s="258"/>
      <c r="T275" s="25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60" t="s">
        <v>130</v>
      </c>
      <c r="AU275" s="260" t="s">
        <v>88</v>
      </c>
      <c r="AV275" s="13" t="s">
        <v>86</v>
      </c>
      <c r="AW275" s="13" t="s">
        <v>33</v>
      </c>
      <c r="AX275" s="13" t="s">
        <v>78</v>
      </c>
      <c r="AY275" s="260" t="s">
        <v>122</v>
      </c>
    </row>
    <row r="276" s="14" customFormat="1">
      <c r="A276" s="14"/>
      <c r="B276" s="261"/>
      <c r="C276" s="262"/>
      <c r="D276" s="252" t="s">
        <v>130</v>
      </c>
      <c r="E276" s="263" t="s">
        <v>1</v>
      </c>
      <c r="F276" s="264" t="s">
        <v>334</v>
      </c>
      <c r="G276" s="262"/>
      <c r="H276" s="265">
        <v>40.396000000000001</v>
      </c>
      <c r="I276" s="266"/>
      <c r="J276" s="262"/>
      <c r="K276" s="262"/>
      <c r="L276" s="267"/>
      <c r="M276" s="268"/>
      <c r="N276" s="269"/>
      <c r="O276" s="269"/>
      <c r="P276" s="269"/>
      <c r="Q276" s="269"/>
      <c r="R276" s="269"/>
      <c r="S276" s="269"/>
      <c r="T276" s="27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1" t="s">
        <v>130</v>
      </c>
      <c r="AU276" s="271" t="s">
        <v>88</v>
      </c>
      <c r="AV276" s="14" t="s">
        <v>88</v>
      </c>
      <c r="AW276" s="14" t="s">
        <v>33</v>
      </c>
      <c r="AX276" s="14" t="s">
        <v>78</v>
      </c>
      <c r="AY276" s="271" t="s">
        <v>122</v>
      </c>
    </row>
    <row r="277" s="14" customFormat="1">
      <c r="A277" s="14"/>
      <c r="B277" s="261"/>
      <c r="C277" s="262"/>
      <c r="D277" s="252" t="s">
        <v>130</v>
      </c>
      <c r="E277" s="263" t="s">
        <v>1</v>
      </c>
      <c r="F277" s="264" t="s">
        <v>335</v>
      </c>
      <c r="G277" s="262"/>
      <c r="H277" s="265">
        <v>135.62600000000001</v>
      </c>
      <c r="I277" s="266"/>
      <c r="J277" s="262"/>
      <c r="K277" s="262"/>
      <c r="L277" s="267"/>
      <c r="M277" s="268"/>
      <c r="N277" s="269"/>
      <c r="O277" s="269"/>
      <c r="P277" s="269"/>
      <c r="Q277" s="269"/>
      <c r="R277" s="269"/>
      <c r="S277" s="269"/>
      <c r="T277" s="27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1" t="s">
        <v>130</v>
      </c>
      <c r="AU277" s="271" t="s">
        <v>88</v>
      </c>
      <c r="AV277" s="14" t="s">
        <v>88</v>
      </c>
      <c r="AW277" s="14" t="s">
        <v>33</v>
      </c>
      <c r="AX277" s="14" t="s">
        <v>78</v>
      </c>
      <c r="AY277" s="271" t="s">
        <v>122</v>
      </c>
    </row>
    <row r="278" s="13" customFormat="1">
      <c r="A278" s="13"/>
      <c r="B278" s="250"/>
      <c r="C278" s="251"/>
      <c r="D278" s="252" t="s">
        <v>130</v>
      </c>
      <c r="E278" s="253" t="s">
        <v>1</v>
      </c>
      <c r="F278" s="254" t="s">
        <v>271</v>
      </c>
      <c r="G278" s="251"/>
      <c r="H278" s="253" t="s">
        <v>1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60" t="s">
        <v>130</v>
      </c>
      <c r="AU278" s="260" t="s">
        <v>88</v>
      </c>
      <c r="AV278" s="13" t="s">
        <v>86</v>
      </c>
      <c r="AW278" s="13" t="s">
        <v>33</v>
      </c>
      <c r="AX278" s="13" t="s">
        <v>78</v>
      </c>
      <c r="AY278" s="260" t="s">
        <v>122</v>
      </c>
    </row>
    <row r="279" s="14" customFormat="1">
      <c r="A279" s="14"/>
      <c r="B279" s="261"/>
      <c r="C279" s="262"/>
      <c r="D279" s="252" t="s">
        <v>130</v>
      </c>
      <c r="E279" s="263" t="s">
        <v>1</v>
      </c>
      <c r="F279" s="264" t="s">
        <v>336</v>
      </c>
      <c r="G279" s="262"/>
      <c r="H279" s="265">
        <v>57.707999999999998</v>
      </c>
      <c r="I279" s="266"/>
      <c r="J279" s="262"/>
      <c r="K279" s="262"/>
      <c r="L279" s="267"/>
      <c r="M279" s="268"/>
      <c r="N279" s="269"/>
      <c r="O279" s="269"/>
      <c r="P279" s="269"/>
      <c r="Q279" s="269"/>
      <c r="R279" s="269"/>
      <c r="S279" s="269"/>
      <c r="T279" s="270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71" t="s">
        <v>130</v>
      </c>
      <c r="AU279" s="271" t="s">
        <v>88</v>
      </c>
      <c r="AV279" s="14" t="s">
        <v>88</v>
      </c>
      <c r="AW279" s="14" t="s">
        <v>33</v>
      </c>
      <c r="AX279" s="14" t="s">
        <v>78</v>
      </c>
      <c r="AY279" s="271" t="s">
        <v>122</v>
      </c>
    </row>
    <row r="280" s="14" customFormat="1">
      <c r="A280" s="14"/>
      <c r="B280" s="261"/>
      <c r="C280" s="262"/>
      <c r="D280" s="252" t="s">
        <v>130</v>
      </c>
      <c r="E280" s="263" t="s">
        <v>1</v>
      </c>
      <c r="F280" s="264" t="s">
        <v>337</v>
      </c>
      <c r="G280" s="262"/>
      <c r="H280" s="265">
        <v>180.83500000000001</v>
      </c>
      <c r="I280" s="266"/>
      <c r="J280" s="262"/>
      <c r="K280" s="262"/>
      <c r="L280" s="267"/>
      <c r="M280" s="268"/>
      <c r="N280" s="269"/>
      <c r="O280" s="269"/>
      <c r="P280" s="269"/>
      <c r="Q280" s="269"/>
      <c r="R280" s="269"/>
      <c r="S280" s="269"/>
      <c r="T280" s="270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71" t="s">
        <v>130</v>
      </c>
      <c r="AU280" s="271" t="s">
        <v>88</v>
      </c>
      <c r="AV280" s="14" t="s">
        <v>88</v>
      </c>
      <c r="AW280" s="14" t="s">
        <v>33</v>
      </c>
      <c r="AX280" s="14" t="s">
        <v>78</v>
      </c>
      <c r="AY280" s="271" t="s">
        <v>122</v>
      </c>
    </row>
    <row r="281" s="15" customFormat="1">
      <c r="A281" s="15"/>
      <c r="B281" s="272"/>
      <c r="C281" s="273"/>
      <c r="D281" s="252" t="s">
        <v>130</v>
      </c>
      <c r="E281" s="274" t="s">
        <v>1</v>
      </c>
      <c r="F281" s="275" t="s">
        <v>133</v>
      </c>
      <c r="G281" s="273"/>
      <c r="H281" s="276">
        <v>6923.3419999999996</v>
      </c>
      <c r="I281" s="277"/>
      <c r="J281" s="273"/>
      <c r="K281" s="273"/>
      <c r="L281" s="278"/>
      <c r="M281" s="279"/>
      <c r="N281" s="280"/>
      <c r="O281" s="280"/>
      <c r="P281" s="280"/>
      <c r="Q281" s="280"/>
      <c r="R281" s="280"/>
      <c r="S281" s="280"/>
      <c r="T281" s="281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82" t="s">
        <v>130</v>
      </c>
      <c r="AU281" s="282" t="s">
        <v>88</v>
      </c>
      <c r="AV281" s="15" t="s">
        <v>128</v>
      </c>
      <c r="AW281" s="15" t="s">
        <v>33</v>
      </c>
      <c r="AX281" s="15" t="s">
        <v>86</v>
      </c>
      <c r="AY281" s="282" t="s">
        <v>122</v>
      </c>
    </row>
    <row r="282" s="2" customFormat="1" ht="16.5" customHeight="1">
      <c r="A282" s="38"/>
      <c r="B282" s="39"/>
      <c r="C282" s="236" t="s">
        <v>338</v>
      </c>
      <c r="D282" s="236" t="s">
        <v>124</v>
      </c>
      <c r="E282" s="237" t="s">
        <v>339</v>
      </c>
      <c r="F282" s="238" t="s">
        <v>340</v>
      </c>
      <c r="G282" s="239" t="s">
        <v>187</v>
      </c>
      <c r="H282" s="240">
        <v>6923.3419999999996</v>
      </c>
      <c r="I282" s="241"/>
      <c r="J282" s="242">
        <f>ROUND(I282*H282,2)</f>
        <v>0</v>
      </c>
      <c r="K282" s="243"/>
      <c r="L282" s="44"/>
      <c r="M282" s="244" t="s">
        <v>1</v>
      </c>
      <c r="N282" s="245" t="s">
        <v>43</v>
      </c>
      <c r="O282" s="91"/>
      <c r="P282" s="246">
        <f>O282*H282</f>
        <v>0</v>
      </c>
      <c r="Q282" s="246">
        <v>0</v>
      </c>
      <c r="R282" s="246">
        <f>Q282*H282</f>
        <v>0</v>
      </c>
      <c r="S282" s="246">
        <v>0</v>
      </c>
      <c r="T282" s="247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48" t="s">
        <v>202</v>
      </c>
      <c r="AT282" s="248" t="s">
        <v>124</v>
      </c>
      <c r="AU282" s="248" t="s">
        <v>88</v>
      </c>
      <c r="AY282" s="17" t="s">
        <v>122</v>
      </c>
      <c r="BE282" s="249">
        <f>IF(N282="základní",J282,0)</f>
        <v>0</v>
      </c>
      <c r="BF282" s="249">
        <f>IF(N282="snížená",J282,0)</f>
        <v>0</v>
      </c>
      <c r="BG282" s="249">
        <f>IF(N282="zákl. přenesená",J282,0)</f>
        <v>0</v>
      </c>
      <c r="BH282" s="249">
        <f>IF(N282="sníž. přenesená",J282,0)</f>
        <v>0</v>
      </c>
      <c r="BI282" s="249">
        <f>IF(N282="nulová",J282,0)</f>
        <v>0</v>
      </c>
      <c r="BJ282" s="17" t="s">
        <v>86</v>
      </c>
      <c r="BK282" s="249">
        <f>ROUND(I282*H282,2)</f>
        <v>0</v>
      </c>
      <c r="BL282" s="17" t="s">
        <v>202</v>
      </c>
      <c r="BM282" s="248" t="s">
        <v>341</v>
      </c>
    </row>
    <row r="283" s="14" customFormat="1">
      <c r="A283" s="14"/>
      <c r="B283" s="261"/>
      <c r="C283" s="262"/>
      <c r="D283" s="252" t="s">
        <v>130</v>
      </c>
      <c r="E283" s="263" t="s">
        <v>1</v>
      </c>
      <c r="F283" s="264" t="s">
        <v>342</v>
      </c>
      <c r="G283" s="262"/>
      <c r="H283" s="265">
        <v>6923.3419999999996</v>
      </c>
      <c r="I283" s="266"/>
      <c r="J283" s="262"/>
      <c r="K283" s="262"/>
      <c r="L283" s="267"/>
      <c r="M283" s="268"/>
      <c r="N283" s="269"/>
      <c r="O283" s="269"/>
      <c r="P283" s="269"/>
      <c r="Q283" s="269"/>
      <c r="R283" s="269"/>
      <c r="S283" s="269"/>
      <c r="T283" s="27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71" t="s">
        <v>130</v>
      </c>
      <c r="AU283" s="271" t="s">
        <v>88</v>
      </c>
      <c r="AV283" s="14" t="s">
        <v>88</v>
      </c>
      <c r="AW283" s="14" t="s">
        <v>33</v>
      </c>
      <c r="AX283" s="14" t="s">
        <v>78</v>
      </c>
      <c r="AY283" s="271" t="s">
        <v>122</v>
      </c>
    </row>
    <row r="284" s="15" customFormat="1">
      <c r="A284" s="15"/>
      <c r="B284" s="272"/>
      <c r="C284" s="273"/>
      <c r="D284" s="252" t="s">
        <v>130</v>
      </c>
      <c r="E284" s="274" t="s">
        <v>1</v>
      </c>
      <c r="F284" s="275" t="s">
        <v>133</v>
      </c>
      <c r="G284" s="273"/>
      <c r="H284" s="276">
        <v>6923.3419999999996</v>
      </c>
      <c r="I284" s="277"/>
      <c r="J284" s="273"/>
      <c r="K284" s="273"/>
      <c r="L284" s="278"/>
      <c r="M284" s="279"/>
      <c r="N284" s="280"/>
      <c r="O284" s="280"/>
      <c r="P284" s="280"/>
      <c r="Q284" s="280"/>
      <c r="R284" s="280"/>
      <c r="S284" s="280"/>
      <c r="T284" s="281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82" t="s">
        <v>130</v>
      </c>
      <c r="AU284" s="282" t="s">
        <v>88</v>
      </c>
      <c r="AV284" s="15" t="s">
        <v>128</v>
      </c>
      <c r="AW284" s="15" t="s">
        <v>33</v>
      </c>
      <c r="AX284" s="15" t="s">
        <v>86</v>
      </c>
      <c r="AY284" s="282" t="s">
        <v>122</v>
      </c>
    </row>
    <row r="285" s="2" customFormat="1" ht="21.75" customHeight="1">
      <c r="A285" s="38"/>
      <c r="B285" s="39"/>
      <c r="C285" s="236" t="s">
        <v>343</v>
      </c>
      <c r="D285" s="236" t="s">
        <v>124</v>
      </c>
      <c r="E285" s="237" t="s">
        <v>344</v>
      </c>
      <c r="F285" s="238" t="s">
        <v>345</v>
      </c>
      <c r="G285" s="239" t="s">
        <v>168</v>
      </c>
      <c r="H285" s="240">
        <v>28.353999999999999</v>
      </c>
      <c r="I285" s="241"/>
      <c r="J285" s="242">
        <f>ROUND(I285*H285,2)</f>
        <v>0</v>
      </c>
      <c r="K285" s="243"/>
      <c r="L285" s="44"/>
      <c r="M285" s="294" t="s">
        <v>1</v>
      </c>
      <c r="N285" s="295" t="s">
        <v>43</v>
      </c>
      <c r="O285" s="296"/>
      <c r="P285" s="297">
        <f>O285*H285</f>
        <v>0</v>
      </c>
      <c r="Q285" s="297">
        <v>0</v>
      </c>
      <c r="R285" s="297">
        <f>Q285*H285</f>
        <v>0</v>
      </c>
      <c r="S285" s="297">
        <v>0</v>
      </c>
      <c r="T285" s="298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48" t="s">
        <v>202</v>
      </c>
      <c r="AT285" s="248" t="s">
        <v>124</v>
      </c>
      <c r="AU285" s="248" t="s">
        <v>88</v>
      </c>
      <c r="AY285" s="17" t="s">
        <v>122</v>
      </c>
      <c r="BE285" s="249">
        <f>IF(N285="základní",J285,0)</f>
        <v>0</v>
      </c>
      <c r="BF285" s="249">
        <f>IF(N285="snížená",J285,0)</f>
        <v>0</v>
      </c>
      <c r="BG285" s="249">
        <f>IF(N285="zákl. přenesená",J285,0)</f>
        <v>0</v>
      </c>
      <c r="BH285" s="249">
        <f>IF(N285="sníž. přenesená",J285,0)</f>
        <v>0</v>
      </c>
      <c r="BI285" s="249">
        <f>IF(N285="nulová",J285,0)</f>
        <v>0</v>
      </c>
      <c r="BJ285" s="17" t="s">
        <v>86</v>
      </c>
      <c r="BK285" s="249">
        <f>ROUND(I285*H285,2)</f>
        <v>0</v>
      </c>
      <c r="BL285" s="17" t="s">
        <v>202</v>
      </c>
      <c r="BM285" s="248" t="s">
        <v>346</v>
      </c>
    </row>
    <row r="286" s="2" customFormat="1" ht="6.96" customHeight="1">
      <c r="A286" s="38"/>
      <c r="B286" s="66"/>
      <c r="C286" s="67"/>
      <c r="D286" s="67"/>
      <c r="E286" s="67"/>
      <c r="F286" s="67"/>
      <c r="G286" s="67"/>
      <c r="H286" s="67"/>
      <c r="I286" s="183"/>
      <c r="J286" s="67"/>
      <c r="K286" s="67"/>
      <c r="L286" s="44"/>
      <c r="M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</row>
  </sheetData>
  <sheetProtection sheet="1" autoFilter="0" formatColumns="0" formatRows="0" objects="1" scenarios="1" spinCount="100000" saltValue="SW90nZ7JLZ20ioyt6ByMyAjZtvIuYttkzqiWqZvJ4hoLD3vFKkouqfPYaxoxqhT1jZL0PFUjrPcEuwH4rrEGSg==" hashValue="Oum0lb+UDLjd6Q80ZHJdJmmpOAvcpMpEDN6yri6HfgdZgz5YvMgfn62vuA3oMMhUO+hH0BNf1ceZVbAj96SfAQ==" algorithmName="SHA-512" password="CC35"/>
  <autoFilter ref="C122:K285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36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91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88</v>
      </c>
    </row>
    <row r="4" s="1" customFormat="1" ht="24.96" customHeight="1">
      <c r="B4" s="20"/>
      <c r="D4" s="140" t="s">
        <v>92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6.5" customHeight="1">
      <c r="B7" s="20"/>
      <c r="E7" s="143" t="str">
        <f>'Rekapitulace stavby'!K6</f>
        <v>VAR č.1 - Malšovice - zábradlí u hřiště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93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5" t="s">
        <v>347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21</v>
      </c>
      <c r="G12" s="38"/>
      <c r="H12" s="38"/>
      <c r="I12" s="147" t="s">
        <v>22</v>
      </c>
      <c r="J12" s="148" t="str">
        <f>'Rekapitulace stavby'!AN8</f>
        <v>15. 5. 2020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">
        <v>27</v>
      </c>
      <c r="F15" s="38"/>
      <c r="G15" s="38"/>
      <c r="H15" s="38"/>
      <c r="I15" s="147" t="s">
        <v>28</v>
      </c>
      <c r="J15" s="146" t="s">
        <v>29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30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32</v>
      </c>
      <c r="E20" s="38"/>
      <c r="F20" s="38"/>
      <c r="G20" s="38"/>
      <c r="H20" s="38"/>
      <c r="I20" s="147" t="s">
        <v>25</v>
      </c>
      <c r="J20" s="146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tr">
        <f>IF('Rekapitulace stavby'!E17="","",'Rekapitulace stavby'!E17)</f>
        <v xml:space="preserve"> </v>
      </c>
      <c r="F21" s="38"/>
      <c r="G21" s="38"/>
      <c r="H21" s="38"/>
      <c r="I21" s="147" t="s">
        <v>28</v>
      </c>
      <c r="J21" s="146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34</v>
      </c>
      <c r="E23" s="38"/>
      <c r="F23" s="38"/>
      <c r="G23" s="38"/>
      <c r="H23" s="38"/>
      <c r="I23" s="147" t="s">
        <v>25</v>
      </c>
      <c r="J23" s="146" t="s">
        <v>35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">
        <v>36</v>
      </c>
      <c r="F24" s="38"/>
      <c r="G24" s="38"/>
      <c r="H24" s="38"/>
      <c r="I24" s="147" t="s">
        <v>28</v>
      </c>
      <c r="J24" s="146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37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38</v>
      </c>
      <c r="E30" s="38"/>
      <c r="F30" s="38"/>
      <c r="G30" s="38"/>
      <c r="H30" s="38"/>
      <c r="I30" s="144"/>
      <c r="J30" s="157">
        <f>ROUND(J120,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40</v>
      </c>
      <c r="G32" s="38"/>
      <c r="H32" s="38"/>
      <c r="I32" s="159" t="s">
        <v>39</v>
      </c>
      <c r="J32" s="158" t="s">
        <v>41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42</v>
      </c>
      <c r="E33" s="142" t="s">
        <v>43</v>
      </c>
      <c r="F33" s="161">
        <f>ROUND((SUM(BE120:BE128)),  2)</f>
        <v>0</v>
      </c>
      <c r="G33" s="38"/>
      <c r="H33" s="38"/>
      <c r="I33" s="162">
        <v>0.20999999999999999</v>
      </c>
      <c r="J33" s="161">
        <f>ROUND(((SUM(BE120:BE128))*I33),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44</v>
      </c>
      <c r="F34" s="161">
        <f>ROUND((SUM(BF120:BF128)),  2)</f>
        <v>0</v>
      </c>
      <c r="G34" s="38"/>
      <c r="H34" s="38"/>
      <c r="I34" s="162">
        <v>0.14999999999999999</v>
      </c>
      <c r="J34" s="161">
        <f>ROUND(((SUM(BF120:BF128))*I34),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45</v>
      </c>
      <c r="F35" s="161">
        <f>ROUND((SUM(BG120:BG128)),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46</v>
      </c>
      <c r="F36" s="161">
        <f>ROUND((SUM(BH120:BH128)),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47</v>
      </c>
      <c r="F37" s="161">
        <f>ROUND((SUM(BI120:BI128)),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48</v>
      </c>
      <c r="E39" s="165"/>
      <c r="F39" s="165"/>
      <c r="G39" s="166" t="s">
        <v>49</v>
      </c>
      <c r="H39" s="167" t="s">
        <v>50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51</v>
      </c>
      <c r="E50" s="172"/>
      <c r="F50" s="172"/>
      <c r="G50" s="171" t="s">
        <v>52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53</v>
      </c>
      <c r="E61" s="175"/>
      <c r="F61" s="176" t="s">
        <v>54</v>
      </c>
      <c r="G61" s="174" t="s">
        <v>53</v>
      </c>
      <c r="H61" s="175"/>
      <c r="I61" s="177"/>
      <c r="J61" s="178" t="s">
        <v>54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55</v>
      </c>
      <c r="E65" s="179"/>
      <c r="F65" s="179"/>
      <c r="G65" s="171" t="s">
        <v>56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53</v>
      </c>
      <c r="E76" s="175"/>
      <c r="F76" s="176" t="s">
        <v>54</v>
      </c>
      <c r="G76" s="174" t="s">
        <v>53</v>
      </c>
      <c r="H76" s="175"/>
      <c r="I76" s="177"/>
      <c r="J76" s="178" t="s">
        <v>54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95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7" t="str">
        <f>E7</f>
        <v>VAR č.1 - Malšovice - zábradlí u hřiště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93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02 - Vedlejší rozpočtové náklady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147" t="s">
        <v>22</v>
      </c>
      <c r="J89" s="79" t="str">
        <f>IF(J12="","",J12)</f>
        <v>15. 5. 2020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HORTECH estate s.r.o.</v>
      </c>
      <c r="G91" s="40"/>
      <c r="H91" s="40"/>
      <c r="I91" s="147" t="s">
        <v>32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40"/>
      <c r="E92" s="40"/>
      <c r="F92" s="27" t="str">
        <f>IF(E18="","",E18)</f>
        <v>Vyplň údaj</v>
      </c>
      <c r="G92" s="40"/>
      <c r="H92" s="40"/>
      <c r="I92" s="147" t="s">
        <v>34</v>
      </c>
      <c r="J92" s="36" t="str">
        <f>E24</f>
        <v>Josef Beran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96</v>
      </c>
      <c r="D94" s="189"/>
      <c r="E94" s="189"/>
      <c r="F94" s="189"/>
      <c r="G94" s="189"/>
      <c r="H94" s="189"/>
      <c r="I94" s="190"/>
      <c r="J94" s="191" t="s">
        <v>97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98</v>
      </c>
      <c r="D96" s="40"/>
      <c r="E96" s="40"/>
      <c r="F96" s="40"/>
      <c r="G96" s="40"/>
      <c r="H96" s="40"/>
      <c r="I96" s="144"/>
      <c r="J96" s="110">
        <f>J120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99</v>
      </c>
    </row>
    <row r="97" s="9" customFormat="1" ht="24.96" customHeight="1">
      <c r="A97" s="9"/>
      <c r="B97" s="193"/>
      <c r="C97" s="194"/>
      <c r="D97" s="195" t="s">
        <v>348</v>
      </c>
      <c r="E97" s="196"/>
      <c r="F97" s="196"/>
      <c r="G97" s="196"/>
      <c r="H97" s="196"/>
      <c r="I97" s="197"/>
      <c r="J97" s="198">
        <f>J121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349</v>
      </c>
      <c r="E98" s="203"/>
      <c r="F98" s="203"/>
      <c r="G98" s="203"/>
      <c r="H98" s="203"/>
      <c r="I98" s="204"/>
      <c r="J98" s="205">
        <f>J122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350</v>
      </c>
      <c r="E99" s="203"/>
      <c r="F99" s="203"/>
      <c r="G99" s="203"/>
      <c r="H99" s="203"/>
      <c r="I99" s="204"/>
      <c r="J99" s="205">
        <f>J124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0"/>
      <c r="C100" s="201"/>
      <c r="D100" s="202" t="s">
        <v>351</v>
      </c>
      <c r="E100" s="203"/>
      <c r="F100" s="203"/>
      <c r="G100" s="203"/>
      <c r="H100" s="203"/>
      <c r="I100" s="204"/>
      <c r="J100" s="205">
        <f>J127</f>
        <v>0</v>
      </c>
      <c r="K100" s="201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40"/>
      <c r="D101" s="40"/>
      <c r="E101" s="40"/>
      <c r="F101" s="40"/>
      <c r="G101" s="40"/>
      <c r="H101" s="40"/>
      <c r="I101" s="144"/>
      <c r="J101" s="40"/>
      <c r="K101" s="40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6"/>
      <c r="C102" s="67"/>
      <c r="D102" s="67"/>
      <c r="E102" s="67"/>
      <c r="F102" s="67"/>
      <c r="G102" s="67"/>
      <c r="H102" s="67"/>
      <c r="I102" s="183"/>
      <c r="J102" s="67"/>
      <c r="K102" s="67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8"/>
      <c r="C106" s="69"/>
      <c r="D106" s="69"/>
      <c r="E106" s="69"/>
      <c r="F106" s="69"/>
      <c r="G106" s="69"/>
      <c r="H106" s="69"/>
      <c r="I106" s="186"/>
      <c r="J106" s="69"/>
      <c r="K106" s="69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107</v>
      </c>
      <c r="D107" s="40"/>
      <c r="E107" s="40"/>
      <c r="F107" s="40"/>
      <c r="G107" s="40"/>
      <c r="H107" s="40"/>
      <c r="I107" s="144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40"/>
      <c r="D108" s="40"/>
      <c r="E108" s="40"/>
      <c r="F108" s="40"/>
      <c r="G108" s="40"/>
      <c r="H108" s="40"/>
      <c r="I108" s="144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40"/>
      <c r="E109" s="40"/>
      <c r="F109" s="40"/>
      <c r="G109" s="40"/>
      <c r="H109" s="40"/>
      <c r="I109" s="144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187" t="str">
        <f>E7</f>
        <v>VAR č.1 - Malšovice - zábradlí u hřiště</v>
      </c>
      <c r="F110" s="32"/>
      <c r="G110" s="32"/>
      <c r="H110" s="32"/>
      <c r="I110" s="144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93</v>
      </c>
      <c r="D111" s="40"/>
      <c r="E111" s="40"/>
      <c r="F111" s="40"/>
      <c r="G111" s="40"/>
      <c r="H111" s="40"/>
      <c r="I111" s="144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76" t="str">
        <f>E9</f>
        <v>02 - Vedlejší rozpočtové náklady</v>
      </c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144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20</v>
      </c>
      <c r="D114" s="40"/>
      <c r="E114" s="40"/>
      <c r="F114" s="27" t="str">
        <f>F12</f>
        <v xml:space="preserve"> </v>
      </c>
      <c r="G114" s="40"/>
      <c r="H114" s="40"/>
      <c r="I114" s="147" t="s">
        <v>22</v>
      </c>
      <c r="J114" s="79" t="str">
        <f>IF(J12="","",J12)</f>
        <v>15. 5. 2020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144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24</v>
      </c>
      <c r="D116" s="40"/>
      <c r="E116" s="40"/>
      <c r="F116" s="27" t="str">
        <f>E15</f>
        <v>HORTECH estate s.r.o.</v>
      </c>
      <c r="G116" s="40"/>
      <c r="H116" s="40"/>
      <c r="I116" s="147" t="s">
        <v>32</v>
      </c>
      <c r="J116" s="36" t="str">
        <f>E21</f>
        <v xml:space="preserve">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30</v>
      </c>
      <c r="D117" s="40"/>
      <c r="E117" s="40"/>
      <c r="F117" s="27" t="str">
        <f>IF(E18="","",E18)</f>
        <v>Vyplň údaj</v>
      </c>
      <c r="G117" s="40"/>
      <c r="H117" s="40"/>
      <c r="I117" s="147" t="s">
        <v>34</v>
      </c>
      <c r="J117" s="36" t="str">
        <f>E24</f>
        <v>Josef Beran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40"/>
      <c r="D118" s="40"/>
      <c r="E118" s="40"/>
      <c r="F118" s="40"/>
      <c r="G118" s="40"/>
      <c r="H118" s="40"/>
      <c r="I118" s="144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1" customFormat="1" ht="29.28" customHeight="1">
      <c r="A119" s="207"/>
      <c r="B119" s="208"/>
      <c r="C119" s="209" t="s">
        <v>108</v>
      </c>
      <c r="D119" s="210" t="s">
        <v>63</v>
      </c>
      <c r="E119" s="210" t="s">
        <v>59</v>
      </c>
      <c r="F119" s="210" t="s">
        <v>60</v>
      </c>
      <c r="G119" s="210" t="s">
        <v>109</v>
      </c>
      <c r="H119" s="210" t="s">
        <v>110</v>
      </c>
      <c r="I119" s="211" t="s">
        <v>111</v>
      </c>
      <c r="J119" s="212" t="s">
        <v>97</v>
      </c>
      <c r="K119" s="213" t="s">
        <v>112</v>
      </c>
      <c r="L119" s="214"/>
      <c r="M119" s="100" t="s">
        <v>1</v>
      </c>
      <c r="N119" s="101" t="s">
        <v>42</v>
      </c>
      <c r="O119" s="101" t="s">
        <v>113</v>
      </c>
      <c r="P119" s="101" t="s">
        <v>114</v>
      </c>
      <c r="Q119" s="101" t="s">
        <v>115</v>
      </c>
      <c r="R119" s="101" t="s">
        <v>116</v>
      </c>
      <c r="S119" s="101" t="s">
        <v>117</v>
      </c>
      <c r="T119" s="102" t="s">
        <v>118</v>
      </c>
      <c r="U119" s="207"/>
      <c r="V119" s="207"/>
      <c r="W119" s="207"/>
      <c r="X119" s="207"/>
      <c r="Y119" s="207"/>
      <c r="Z119" s="207"/>
      <c r="AA119" s="207"/>
      <c r="AB119" s="207"/>
      <c r="AC119" s="207"/>
      <c r="AD119" s="207"/>
      <c r="AE119" s="207"/>
    </row>
    <row r="120" s="2" customFormat="1" ht="22.8" customHeight="1">
      <c r="A120" s="38"/>
      <c r="B120" s="39"/>
      <c r="C120" s="107" t="s">
        <v>119</v>
      </c>
      <c r="D120" s="40"/>
      <c r="E120" s="40"/>
      <c r="F120" s="40"/>
      <c r="G120" s="40"/>
      <c r="H120" s="40"/>
      <c r="I120" s="144"/>
      <c r="J120" s="215">
        <f>BK120</f>
        <v>0</v>
      </c>
      <c r="K120" s="40"/>
      <c r="L120" s="44"/>
      <c r="M120" s="103"/>
      <c r="N120" s="216"/>
      <c r="O120" s="104"/>
      <c r="P120" s="217">
        <f>P121</f>
        <v>0</v>
      </c>
      <c r="Q120" s="104"/>
      <c r="R120" s="217">
        <f>R121</f>
        <v>0</v>
      </c>
      <c r="S120" s="104"/>
      <c r="T120" s="218">
        <f>T121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77</v>
      </c>
      <c r="AU120" s="17" t="s">
        <v>99</v>
      </c>
      <c r="BK120" s="219">
        <f>BK121</f>
        <v>0</v>
      </c>
    </row>
    <row r="121" s="12" customFormat="1" ht="25.92" customHeight="1">
      <c r="A121" s="12"/>
      <c r="B121" s="220"/>
      <c r="C121" s="221"/>
      <c r="D121" s="222" t="s">
        <v>77</v>
      </c>
      <c r="E121" s="223" t="s">
        <v>352</v>
      </c>
      <c r="F121" s="223" t="s">
        <v>90</v>
      </c>
      <c r="G121" s="221"/>
      <c r="H121" s="221"/>
      <c r="I121" s="224"/>
      <c r="J121" s="225">
        <f>BK121</f>
        <v>0</v>
      </c>
      <c r="K121" s="221"/>
      <c r="L121" s="226"/>
      <c r="M121" s="227"/>
      <c r="N121" s="228"/>
      <c r="O121" s="228"/>
      <c r="P121" s="229">
        <f>P122+P124+P127</f>
        <v>0</v>
      </c>
      <c r="Q121" s="228"/>
      <c r="R121" s="229">
        <f>R122+R124+R127</f>
        <v>0</v>
      </c>
      <c r="S121" s="228"/>
      <c r="T121" s="230">
        <f>T122+T124+T127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31" t="s">
        <v>154</v>
      </c>
      <c r="AT121" s="232" t="s">
        <v>77</v>
      </c>
      <c r="AU121" s="232" t="s">
        <v>78</v>
      </c>
      <c r="AY121" s="231" t="s">
        <v>122</v>
      </c>
      <c r="BK121" s="233">
        <f>BK122+BK124+BK127</f>
        <v>0</v>
      </c>
    </row>
    <row r="122" s="12" customFormat="1" ht="22.8" customHeight="1">
      <c r="A122" s="12"/>
      <c r="B122" s="220"/>
      <c r="C122" s="221"/>
      <c r="D122" s="222" t="s">
        <v>77</v>
      </c>
      <c r="E122" s="234" t="s">
        <v>353</v>
      </c>
      <c r="F122" s="234" t="s">
        <v>354</v>
      </c>
      <c r="G122" s="221"/>
      <c r="H122" s="221"/>
      <c r="I122" s="224"/>
      <c r="J122" s="235">
        <f>BK122</f>
        <v>0</v>
      </c>
      <c r="K122" s="221"/>
      <c r="L122" s="226"/>
      <c r="M122" s="227"/>
      <c r="N122" s="228"/>
      <c r="O122" s="228"/>
      <c r="P122" s="229">
        <f>P123</f>
        <v>0</v>
      </c>
      <c r="Q122" s="228"/>
      <c r="R122" s="229">
        <f>R123</f>
        <v>0</v>
      </c>
      <c r="S122" s="228"/>
      <c r="T122" s="230">
        <f>T123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31" t="s">
        <v>154</v>
      </c>
      <c r="AT122" s="232" t="s">
        <v>77</v>
      </c>
      <c r="AU122" s="232" t="s">
        <v>86</v>
      </c>
      <c r="AY122" s="231" t="s">
        <v>122</v>
      </c>
      <c r="BK122" s="233">
        <f>BK123</f>
        <v>0</v>
      </c>
    </row>
    <row r="123" s="2" customFormat="1" ht="16.5" customHeight="1">
      <c r="A123" s="38"/>
      <c r="B123" s="39"/>
      <c r="C123" s="236" t="s">
        <v>86</v>
      </c>
      <c r="D123" s="236" t="s">
        <v>124</v>
      </c>
      <c r="E123" s="237" t="s">
        <v>355</v>
      </c>
      <c r="F123" s="238" t="s">
        <v>354</v>
      </c>
      <c r="G123" s="239" t="s">
        <v>356</v>
      </c>
      <c r="H123" s="299"/>
      <c r="I123" s="241"/>
      <c r="J123" s="242">
        <f>ROUND(I123*H123,2)</f>
        <v>0</v>
      </c>
      <c r="K123" s="243"/>
      <c r="L123" s="44"/>
      <c r="M123" s="244" t="s">
        <v>1</v>
      </c>
      <c r="N123" s="245" t="s">
        <v>43</v>
      </c>
      <c r="O123" s="91"/>
      <c r="P123" s="246">
        <f>O123*H123</f>
        <v>0</v>
      </c>
      <c r="Q123" s="246">
        <v>0</v>
      </c>
      <c r="R123" s="246">
        <f>Q123*H123</f>
        <v>0</v>
      </c>
      <c r="S123" s="246">
        <v>0</v>
      </c>
      <c r="T123" s="247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48" t="s">
        <v>357</v>
      </c>
      <c r="AT123" s="248" t="s">
        <v>124</v>
      </c>
      <c r="AU123" s="248" t="s">
        <v>88</v>
      </c>
      <c r="AY123" s="17" t="s">
        <v>122</v>
      </c>
      <c r="BE123" s="249">
        <f>IF(N123="základní",J123,0)</f>
        <v>0</v>
      </c>
      <c r="BF123" s="249">
        <f>IF(N123="snížená",J123,0)</f>
        <v>0</v>
      </c>
      <c r="BG123" s="249">
        <f>IF(N123="zákl. přenesená",J123,0)</f>
        <v>0</v>
      </c>
      <c r="BH123" s="249">
        <f>IF(N123="sníž. přenesená",J123,0)</f>
        <v>0</v>
      </c>
      <c r="BI123" s="249">
        <f>IF(N123="nulová",J123,0)</f>
        <v>0</v>
      </c>
      <c r="BJ123" s="17" t="s">
        <v>86</v>
      </c>
      <c r="BK123" s="249">
        <f>ROUND(I123*H123,2)</f>
        <v>0</v>
      </c>
      <c r="BL123" s="17" t="s">
        <v>357</v>
      </c>
      <c r="BM123" s="248" t="s">
        <v>358</v>
      </c>
    </row>
    <row r="124" s="12" customFormat="1" ht="22.8" customHeight="1">
      <c r="A124" s="12"/>
      <c r="B124" s="220"/>
      <c r="C124" s="221"/>
      <c r="D124" s="222" t="s">
        <v>77</v>
      </c>
      <c r="E124" s="234" t="s">
        <v>359</v>
      </c>
      <c r="F124" s="234" t="s">
        <v>360</v>
      </c>
      <c r="G124" s="221"/>
      <c r="H124" s="221"/>
      <c r="I124" s="224"/>
      <c r="J124" s="235">
        <f>BK124</f>
        <v>0</v>
      </c>
      <c r="K124" s="221"/>
      <c r="L124" s="226"/>
      <c r="M124" s="227"/>
      <c r="N124" s="228"/>
      <c r="O124" s="228"/>
      <c r="P124" s="229">
        <f>SUM(P125:P126)</f>
        <v>0</v>
      </c>
      <c r="Q124" s="228"/>
      <c r="R124" s="229">
        <f>SUM(R125:R126)</f>
        <v>0</v>
      </c>
      <c r="S124" s="228"/>
      <c r="T124" s="230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31" t="s">
        <v>154</v>
      </c>
      <c r="AT124" s="232" t="s">
        <v>77</v>
      </c>
      <c r="AU124" s="232" t="s">
        <v>86</v>
      </c>
      <c r="AY124" s="231" t="s">
        <v>122</v>
      </c>
      <c r="BK124" s="233">
        <f>SUM(BK125:BK126)</f>
        <v>0</v>
      </c>
    </row>
    <row r="125" s="2" customFormat="1" ht="16.5" customHeight="1">
      <c r="A125" s="38"/>
      <c r="B125" s="39"/>
      <c r="C125" s="236" t="s">
        <v>88</v>
      </c>
      <c r="D125" s="236" t="s">
        <v>124</v>
      </c>
      <c r="E125" s="237" t="s">
        <v>361</v>
      </c>
      <c r="F125" s="238" t="s">
        <v>360</v>
      </c>
      <c r="G125" s="239" t="s">
        <v>356</v>
      </c>
      <c r="H125" s="299"/>
      <c r="I125" s="241"/>
      <c r="J125" s="242">
        <f>ROUND(I125*H125,2)</f>
        <v>0</v>
      </c>
      <c r="K125" s="243"/>
      <c r="L125" s="44"/>
      <c r="M125" s="244" t="s">
        <v>1</v>
      </c>
      <c r="N125" s="245" t="s">
        <v>43</v>
      </c>
      <c r="O125" s="91"/>
      <c r="P125" s="246">
        <f>O125*H125</f>
        <v>0</v>
      </c>
      <c r="Q125" s="246">
        <v>0</v>
      </c>
      <c r="R125" s="246">
        <f>Q125*H125</f>
        <v>0</v>
      </c>
      <c r="S125" s="246">
        <v>0</v>
      </c>
      <c r="T125" s="247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48" t="s">
        <v>357</v>
      </c>
      <c r="AT125" s="248" t="s">
        <v>124</v>
      </c>
      <c r="AU125" s="248" t="s">
        <v>88</v>
      </c>
      <c r="AY125" s="17" t="s">
        <v>122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17" t="s">
        <v>86</v>
      </c>
      <c r="BK125" s="249">
        <f>ROUND(I125*H125,2)</f>
        <v>0</v>
      </c>
      <c r="BL125" s="17" t="s">
        <v>357</v>
      </c>
      <c r="BM125" s="248" t="s">
        <v>362</v>
      </c>
    </row>
    <row r="126" s="2" customFormat="1" ht="16.5" customHeight="1">
      <c r="A126" s="38"/>
      <c r="B126" s="39"/>
      <c r="C126" s="236" t="s">
        <v>139</v>
      </c>
      <c r="D126" s="236" t="s">
        <v>124</v>
      </c>
      <c r="E126" s="237" t="s">
        <v>363</v>
      </c>
      <c r="F126" s="238" t="s">
        <v>364</v>
      </c>
      <c r="G126" s="239" t="s">
        <v>356</v>
      </c>
      <c r="H126" s="299"/>
      <c r="I126" s="241"/>
      <c r="J126" s="242">
        <f>ROUND(I126*H126,2)</f>
        <v>0</v>
      </c>
      <c r="K126" s="243"/>
      <c r="L126" s="44"/>
      <c r="M126" s="244" t="s">
        <v>1</v>
      </c>
      <c r="N126" s="245" t="s">
        <v>43</v>
      </c>
      <c r="O126" s="91"/>
      <c r="P126" s="246">
        <f>O126*H126</f>
        <v>0</v>
      </c>
      <c r="Q126" s="246">
        <v>0</v>
      </c>
      <c r="R126" s="246">
        <f>Q126*H126</f>
        <v>0</v>
      </c>
      <c r="S126" s="246">
        <v>0</v>
      </c>
      <c r="T126" s="247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48" t="s">
        <v>357</v>
      </c>
      <c r="AT126" s="248" t="s">
        <v>124</v>
      </c>
      <c r="AU126" s="248" t="s">
        <v>88</v>
      </c>
      <c r="AY126" s="17" t="s">
        <v>122</v>
      </c>
      <c r="BE126" s="249">
        <f>IF(N126="základní",J126,0)</f>
        <v>0</v>
      </c>
      <c r="BF126" s="249">
        <f>IF(N126="snížená",J126,0)</f>
        <v>0</v>
      </c>
      <c r="BG126" s="249">
        <f>IF(N126="zákl. přenesená",J126,0)</f>
        <v>0</v>
      </c>
      <c r="BH126" s="249">
        <f>IF(N126="sníž. přenesená",J126,0)</f>
        <v>0</v>
      </c>
      <c r="BI126" s="249">
        <f>IF(N126="nulová",J126,0)</f>
        <v>0</v>
      </c>
      <c r="BJ126" s="17" t="s">
        <v>86</v>
      </c>
      <c r="BK126" s="249">
        <f>ROUND(I126*H126,2)</f>
        <v>0</v>
      </c>
      <c r="BL126" s="17" t="s">
        <v>357</v>
      </c>
      <c r="BM126" s="248" t="s">
        <v>365</v>
      </c>
    </row>
    <row r="127" s="12" customFormat="1" ht="22.8" customHeight="1">
      <c r="A127" s="12"/>
      <c r="B127" s="220"/>
      <c r="C127" s="221"/>
      <c r="D127" s="222" t="s">
        <v>77</v>
      </c>
      <c r="E127" s="234" t="s">
        <v>366</v>
      </c>
      <c r="F127" s="234" t="s">
        <v>367</v>
      </c>
      <c r="G127" s="221"/>
      <c r="H127" s="221"/>
      <c r="I127" s="224"/>
      <c r="J127" s="235">
        <f>BK127</f>
        <v>0</v>
      </c>
      <c r="K127" s="221"/>
      <c r="L127" s="226"/>
      <c r="M127" s="227"/>
      <c r="N127" s="228"/>
      <c r="O127" s="228"/>
      <c r="P127" s="229">
        <f>P128</f>
        <v>0</v>
      </c>
      <c r="Q127" s="228"/>
      <c r="R127" s="229">
        <f>R128</f>
        <v>0</v>
      </c>
      <c r="S127" s="228"/>
      <c r="T127" s="230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1" t="s">
        <v>154</v>
      </c>
      <c r="AT127" s="232" t="s">
        <v>77</v>
      </c>
      <c r="AU127" s="232" t="s">
        <v>86</v>
      </c>
      <c r="AY127" s="231" t="s">
        <v>122</v>
      </c>
      <c r="BK127" s="233">
        <f>BK128</f>
        <v>0</v>
      </c>
    </row>
    <row r="128" s="2" customFormat="1" ht="16.5" customHeight="1">
      <c r="A128" s="38"/>
      <c r="B128" s="39"/>
      <c r="C128" s="236" t="s">
        <v>128</v>
      </c>
      <c r="D128" s="236" t="s">
        <v>124</v>
      </c>
      <c r="E128" s="237" t="s">
        <v>368</v>
      </c>
      <c r="F128" s="238" t="s">
        <v>367</v>
      </c>
      <c r="G128" s="239" t="s">
        <v>356</v>
      </c>
      <c r="H128" s="299"/>
      <c r="I128" s="241"/>
      <c r="J128" s="242">
        <f>ROUND(I128*H128,2)</f>
        <v>0</v>
      </c>
      <c r="K128" s="243"/>
      <c r="L128" s="44"/>
      <c r="M128" s="294" t="s">
        <v>1</v>
      </c>
      <c r="N128" s="295" t="s">
        <v>43</v>
      </c>
      <c r="O128" s="296"/>
      <c r="P128" s="297">
        <f>O128*H128</f>
        <v>0</v>
      </c>
      <c r="Q128" s="297">
        <v>0</v>
      </c>
      <c r="R128" s="297">
        <f>Q128*H128</f>
        <v>0</v>
      </c>
      <c r="S128" s="297">
        <v>0</v>
      </c>
      <c r="T128" s="29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48" t="s">
        <v>357</v>
      </c>
      <c r="AT128" s="248" t="s">
        <v>124</v>
      </c>
      <c r="AU128" s="248" t="s">
        <v>88</v>
      </c>
      <c r="AY128" s="17" t="s">
        <v>122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17" t="s">
        <v>86</v>
      </c>
      <c r="BK128" s="249">
        <f>ROUND(I128*H128,2)</f>
        <v>0</v>
      </c>
      <c r="BL128" s="17" t="s">
        <v>357</v>
      </c>
      <c r="BM128" s="248" t="s">
        <v>369</v>
      </c>
    </row>
    <row r="129" s="2" customFormat="1" ht="6.96" customHeight="1">
      <c r="A129" s="38"/>
      <c r="B129" s="66"/>
      <c r="C129" s="67"/>
      <c r="D129" s="67"/>
      <c r="E129" s="67"/>
      <c r="F129" s="67"/>
      <c r="G129" s="67"/>
      <c r="H129" s="67"/>
      <c r="I129" s="183"/>
      <c r="J129" s="67"/>
      <c r="K129" s="67"/>
      <c r="L129" s="44"/>
      <c r="M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</sheetData>
  <sheetProtection sheet="1" autoFilter="0" formatColumns="0" formatRows="0" objects="1" scenarios="1" spinCount="100000" saltValue="0Zy9+d82uldLSMVAfAvGP1cxhdEzuUiFH7UcdFIcSdKcR5oPDWXormY/U8rODr9MWKOxqFjY12MKNb/365G48w==" hashValue="c3YNCptfOskNKJfjp9mTczsdIeGpOYugIMogWfP32fp5b6Yi75EcCPjiwXkrDAqpLE6IylF8ADo5olqmxAZJfg==" algorithmName="SHA-512" password="CC35"/>
  <autoFilter ref="C119:K128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OnlySoft\Vlastnik</dc:creator>
  <cp:lastModifiedBy>OnlySoft\Vlastnik</cp:lastModifiedBy>
  <dcterms:created xsi:type="dcterms:W3CDTF">2020-05-15T06:04:16Z</dcterms:created>
  <dcterms:modified xsi:type="dcterms:W3CDTF">2020-05-15T06:04:21Z</dcterms:modified>
</cp:coreProperties>
</file>